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omments1.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DieseArbeitsmappe"/>
  <mc:AlternateContent xmlns:mc="http://schemas.openxmlformats.org/markup-compatibility/2006">
    <mc:Choice Requires="x15">
      <x15ac:absPath xmlns:x15ac="http://schemas.microsoft.com/office/spreadsheetml/2010/11/ac" url="C:\Users\hgasa\Dropbox\Start-up-Assist\02 - Produkte\FutureCalculator\"/>
    </mc:Choice>
  </mc:AlternateContent>
  <xr:revisionPtr revIDLastSave="0" documentId="13_ncr:1_{EF8E05E6-1299-40AB-8C80-402A2E9D6C07}" xr6:coauthVersionLast="47" xr6:coauthVersionMax="47" xr10:uidLastSave="{00000000-0000-0000-0000-000000000000}"/>
  <bookViews>
    <workbookView xWindow="-108" yWindow="-108" windowWidth="23256" windowHeight="12456" tabRatio="762" activeTab="2" xr2:uid="{50A548EB-9236-4469-A6ED-D9BA45251DBE}"/>
  </bookViews>
  <sheets>
    <sheet name="Informationen &amp; Tutorial" sheetId="7" r:id="rId1"/>
    <sheet name="Nutzungsbedingungen" sheetId="10" r:id="rId2"/>
    <sheet name="Zukunftsrechner" sheetId="1" r:id="rId3"/>
    <sheet name="Renditen" sheetId="9" r:id="rId4"/>
    <sheet name="Inflationsraten DE" sheetId="2" r:id="rId5"/>
    <sheet name="Übersetzungen" sheetId="4" state="veryHidden" r:id="rId6"/>
  </sheets>
  <externalReferences>
    <externalReference r:id="rId7"/>
  </externalReferences>
  <definedNames>
    <definedName name="_xlnm.Print_Area" localSheetId="1">Nutzungsbedingungen!$B$1:$B$29</definedName>
    <definedName name="_xlnm.Print_Area" localSheetId="3">Renditen!$A$1:$I$37</definedName>
    <definedName name="_xlnm.Print_Area" localSheetId="2">Zukunftsrechner!$B$1:$J$34</definedName>
    <definedName name="_xlnm.Print_Titles" localSheetId="4">'Inflationsraten DE'!$3:$4</definedName>
    <definedName name="_xlnm.Print_Titles" localSheetId="1">Nutzungsbedingungen!$2:$2</definedName>
    <definedName name="Eingabeblatt_Zeilen2">#REF!</definedName>
    <definedName name="Fixed_Assets_Head1">#REF!</definedName>
    <definedName name="Fixed_Assets_Head2">#REF!</definedName>
    <definedName name="Fixed_Assets_Head3">#REF!</definedName>
    <definedName name="Personal_Costs">#REF!</definedName>
    <definedName name="Personal_Costs2">#REF!</definedName>
    <definedName name="Sprachen">Übersetzungen!$R$4:$U$6</definedName>
  </definedNames>
  <calcPr calcId="191029"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 i="2" l="1"/>
  <c r="B6" i="2"/>
  <c r="K58" i="4"/>
  <c r="AO3" i="4" l="1"/>
  <c r="AO20" i="4"/>
  <c r="AO19" i="4"/>
  <c r="AO18" i="4"/>
  <c r="AO17" i="4"/>
  <c r="AO16" i="4"/>
  <c r="AO15" i="4"/>
  <c r="AO14" i="4"/>
  <c r="AO13" i="4"/>
  <c r="AO12" i="4"/>
  <c r="AO11" i="4"/>
  <c r="AO10" i="4"/>
  <c r="AO9" i="4"/>
  <c r="AO8" i="4"/>
  <c r="AO7" i="4"/>
  <c r="AO6" i="4"/>
  <c r="AO5" i="4"/>
  <c r="AO4" i="4"/>
  <c r="D3" i="1" l="1"/>
  <c r="E3" i="1"/>
  <c r="F1" i="1"/>
  <c r="A3" i="4"/>
  <c r="Y19" i="4"/>
  <c r="Y18" i="4"/>
  <c r="Y17" i="4"/>
  <c r="Y16" i="4"/>
  <c r="Y15" i="4"/>
  <c r="Y14" i="4"/>
  <c r="Y13" i="4"/>
  <c r="Y12" i="4"/>
  <c r="Y11" i="4"/>
  <c r="Y10" i="4"/>
  <c r="Y9" i="4"/>
  <c r="Y8" i="4"/>
  <c r="Y7" i="4"/>
  <c r="Y6" i="4"/>
  <c r="Y5" i="4"/>
  <c r="Y4" i="4"/>
  <c r="Y3" i="4"/>
  <c r="Y2" i="4"/>
  <c r="AN1" i="4" l="1"/>
  <c r="AN3" i="4" s="1"/>
  <c r="B2" i="10" s="1"/>
  <c r="B2" i="7"/>
  <c r="AN19" i="4"/>
  <c r="B27" i="10" s="1"/>
  <c r="AN10" i="4"/>
  <c r="B13" i="10" s="1"/>
  <c r="B3" i="9"/>
  <c r="C3" i="9"/>
  <c r="D3" i="9"/>
  <c r="E3" i="9"/>
  <c r="H3" i="9"/>
  <c r="I3" i="9"/>
  <c r="V3" i="4"/>
  <c r="V4" i="4" s="1"/>
  <c r="A11" i="4"/>
  <c r="A10" i="4"/>
  <c r="A9" i="4"/>
  <c r="A8" i="4"/>
  <c r="A5" i="4"/>
  <c r="AA19" i="4"/>
  <c r="AA18" i="4"/>
  <c r="AA17" i="4"/>
  <c r="AA16" i="4"/>
  <c r="AA15" i="4"/>
  <c r="AA14" i="4"/>
  <c r="AA13" i="4"/>
  <c r="AA12" i="4"/>
  <c r="AA11" i="4"/>
  <c r="AA10" i="4"/>
  <c r="AA9" i="4"/>
  <c r="AA8" i="4"/>
  <c r="AA7" i="4"/>
  <c r="AA6" i="4"/>
  <c r="AA5" i="4"/>
  <c r="AA4" i="4"/>
  <c r="AA3" i="4"/>
  <c r="AA2" i="4"/>
  <c r="A1" i="4"/>
  <c r="AN4" i="4" l="1"/>
  <c r="B4" i="10" s="1"/>
  <c r="AN15" i="4"/>
  <c r="B20" i="10" s="1"/>
  <c r="AN17" i="4"/>
  <c r="B23" i="10" s="1"/>
  <c r="AN6" i="4"/>
  <c r="B7" i="10" s="1"/>
  <c r="AN7" i="4"/>
  <c r="B8" i="10" s="1"/>
  <c r="AN5" i="4"/>
  <c r="B5" i="10" s="1"/>
  <c r="AN13" i="4"/>
  <c r="B17" i="10" s="1"/>
  <c r="AN20" i="4"/>
  <c r="B28" i="10" s="1"/>
  <c r="AN18" i="4"/>
  <c r="B24" i="10" s="1"/>
  <c r="AN12" i="4"/>
  <c r="B16" i="10" s="1"/>
  <c r="AN16" i="4"/>
  <c r="B22" i="10" s="1"/>
  <c r="AN11" i="4"/>
  <c r="B14" i="10" s="1"/>
  <c r="AN14" i="4"/>
  <c r="B19" i="10" s="1"/>
  <c r="AN8" i="4"/>
  <c r="B10" i="10" s="1"/>
  <c r="AN9" i="4"/>
  <c r="B11" i="10" s="1"/>
  <c r="I4" i="4"/>
  <c r="I2" i="4"/>
  <c r="I5" i="4"/>
  <c r="I3" i="4"/>
  <c r="I6" i="4"/>
  <c r="I7" i="4"/>
  <c r="I8" i="4"/>
  <c r="B1" i="1" s="1"/>
  <c r="V5" i="4"/>
  <c r="V6" i="4" s="1"/>
  <c r="V7" i="4" s="1"/>
  <c r="V8" i="4" s="1"/>
  <c r="V9" i="4" s="1"/>
  <c r="V10" i="4" s="1"/>
  <c r="V11" i="4" s="1"/>
  <c r="V12" i="4" s="1"/>
  <c r="V13" i="4" s="1"/>
  <c r="V14" i="4" s="1"/>
  <c r="V15" i="4" s="1"/>
  <c r="V16" i="4" s="1"/>
  <c r="V17" i="4" s="1"/>
  <c r="V18" i="4" s="1"/>
  <c r="V19" i="4" s="1"/>
  <c r="K60" i="4" a="1"/>
  <c r="K60" i="4" s="1"/>
  <c r="K59" i="4" a="1"/>
  <c r="K59" i="4" s="1"/>
  <c r="K41" i="4" a="1"/>
  <c r="K41" i="4" s="1"/>
  <c r="K40" i="4" a="1"/>
  <c r="K40" i="4" s="1"/>
  <c r="K39" i="4" a="1"/>
  <c r="K39" i="4" s="1"/>
  <c r="K38" i="4" a="1"/>
  <c r="K38" i="4" s="1"/>
  <c r="K35" i="4" a="1"/>
  <c r="K35" i="4" s="1"/>
  <c r="K34" i="4" a="1"/>
  <c r="K34" i="4" s="1"/>
  <c r="K33" i="4" a="1"/>
  <c r="K33" i="4" s="1"/>
  <c r="K32" i="4" a="1"/>
  <c r="K32" i="4" s="1"/>
  <c r="K31" i="4" a="1"/>
  <c r="K31" i="4" s="1"/>
  <c r="K30" i="4" a="1"/>
  <c r="K30" i="4" s="1"/>
  <c r="K29" i="4" a="1"/>
  <c r="K29" i="4" s="1"/>
  <c r="K28" i="4" a="1"/>
  <c r="K28" i="4" s="1"/>
  <c r="K27" i="4" a="1"/>
  <c r="K27" i="4" s="1"/>
  <c r="K26" i="4" a="1"/>
  <c r="K26" i="4" s="1"/>
  <c r="K25" i="4" a="1"/>
  <c r="K25" i="4" s="1"/>
  <c r="K22" i="4" a="1"/>
  <c r="K22" i="4" s="1"/>
  <c r="K21" i="4" a="1"/>
  <c r="K21" i="4" s="1"/>
  <c r="K19" i="4" a="1"/>
  <c r="K19" i="4" s="1"/>
  <c r="K18" i="4" a="1"/>
  <c r="K18" i="4" s="1"/>
  <c r="K17" i="4" a="1"/>
  <c r="K17" i="4" s="1"/>
  <c r="K16" i="4" a="1"/>
  <c r="K16" i="4" s="1"/>
  <c r="K15" i="4" a="1"/>
  <c r="K15" i="4" s="1"/>
  <c r="K14" i="4" a="1"/>
  <c r="K14" i="4" s="1"/>
  <c r="K13" i="4" a="1"/>
  <c r="K13" i="4" s="1"/>
  <c r="K12" i="4" a="1"/>
  <c r="K12" i="4" s="1"/>
  <c r="K11" i="4" a="1"/>
  <c r="K11" i="4" s="1"/>
  <c r="K10" i="4" a="1"/>
  <c r="K10" i="4" s="1"/>
  <c r="K9" i="4" a="1"/>
  <c r="K9" i="4" s="1"/>
  <c r="K8" i="4" a="1"/>
  <c r="K8" i="4" s="1"/>
  <c r="K7" i="4" a="1"/>
  <c r="K7" i="4" s="1"/>
  <c r="K6" i="4" a="1"/>
  <c r="K6" i="4" s="1"/>
  <c r="K5" i="4" a="1"/>
  <c r="K5" i="4" s="1"/>
  <c r="K4" i="4" a="1"/>
  <c r="K4" i="4" s="1"/>
  <c r="K3" i="4" a="1"/>
  <c r="K3" i="4" s="1"/>
  <c r="K2" i="4" a="1"/>
  <c r="K2" i="4" s="1"/>
  <c r="A2" i="4"/>
  <c r="B73" i="2"/>
  <c r="C72" i="2"/>
  <c r="B72" i="2"/>
  <c r="C29" i="1"/>
  <c r="E20" i="1"/>
  <c r="C14" i="1"/>
  <c r="C18" i="1" s="1"/>
  <c r="C24" i="1" s="1"/>
  <c r="W2" i="4"/>
  <c r="W6" i="4" l="1"/>
  <c r="Z6" i="4" s="1"/>
  <c r="W17" i="4"/>
  <c r="Z17" i="4" s="1"/>
  <c r="W4" i="4"/>
  <c r="Z4" i="4" s="1"/>
  <c r="W16" i="4"/>
  <c r="Z16" i="4" s="1"/>
  <c r="W7" i="4"/>
  <c r="Z7" i="4" s="1"/>
  <c r="W19" i="4"/>
  <c r="Z19" i="4" s="1"/>
  <c r="W13" i="4"/>
  <c r="Z13" i="4" s="1"/>
  <c r="W11" i="4"/>
  <c r="Z11" i="4" s="1"/>
  <c r="W5" i="4"/>
  <c r="Z5" i="4" s="1"/>
  <c r="W3" i="4"/>
  <c r="Z3" i="4" s="1"/>
  <c r="W9" i="4"/>
  <c r="Z9" i="4" s="1"/>
  <c r="W18" i="4"/>
  <c r="Z18" i="4" s="1"/>
  <c r="W8" i="4"/>
  <c r="Z8" i="4" s="1"/>
  <c r="W15" i="4"/>
  <c r="Z15" i="4" s="1"/>
  <c r="W10" i="4"/>
  <c r="Z10" i="4" s="1"/>
  <c r="W14" i="4"/>
  <c r="Z14" i="4" s="1"/>
  <c r="W12" i="4"/>
  <c r="Z12" i="4" s="1"/>
  <c r="A6" i="4"/>
  <c r="Z2" i="4"/>
  <c r="C21" i="1"/>
  <c r="C25" i="1" s="1"/>
  <c r="C32" i="1"/>
  <c r="E2" i="1"/>
  <c r="B4" i="2" s="1"/>
  <c r="C5" i="2" l="1"/>
  <c r="A6" i="2"/>
  <c r="A5" i="2"/>
  <c r="B5" i="2"/>
  <c r="A3" i="9"/>
  <c r="G3" i="9" s="1"/>
  <c r="A4" i="9"/>
  <c r="G4" i="9" s="1"/>
  <c r="B11" i="1"/>
  <c r="B33" i="1"/>
  <c r="B12" i="1"/>
  <c r="C31" i="1"/>
  <c r="B32" i="1"/>
  <c r="B16" i="1"/>
  <c r="D12" i="1"/>
  <c r="B21" i="1"/>
  <c r="F20" i="1"/>
  <c r="B9" i="1"/>
  <c r="B20" i="1"/>
  <c r="D20" i="1"/>
  <c r="B23" i="1"/>
  <c r="D24" i="1"/>
  <c r="B27" i="1"/>
  <c r="D33" i="1"/>
  <c r="B13" i="1"/>
  <c r="B24" i="1"/>
  <c r="B31" i="1"/>
  <c r="D25" i="1"/>
  <c r="B14" i="1"/>
  <c r="B25" i="1"/>
  <c r="D11" i="1"/>
  <c r="D32" i="1"/>
  <c r="B7" i="1"/>
  <c r="B18" i="1"/>
  <c r="B29" i="1"/>
  <c r="D17" i="1"/>
  <c r="A36" i="9"/>
  <c r="B6" i="1"/>
  <c r="B17" i="1"/>
  <c r="B28" i="1"/>
  <c r="D14" i="1"/>
  <c r="A35" i="9"/>
  <c r="A2" i="9"/>
  <c r="A1" i="9"/>
  <c r="A1" i="2" s="1"/>
  <c r="G2" i="9"/>
  <c r="I4" i="9"/>
  <c r="D4" i="9"/>
  <c r="H4" i="9"/>
  <c r="B4" i="9"/>
  <c r="E4" i="9"/>
  <c r="C4" i="9"/>
  <c r="A37" i="9"/>
  <c r="C33" i="1"/>
  <c r="D34"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Holger Gasau</author>
  </authors>
  <commentList>
    <comment ref="C3" authorId="0" shapeId="0" xr:uid="{A3DD31AE-604D-402B-884F-9E638FF101E6}">
      <text>
        <r>
          <rPr>
            <sz val="11"/>
            <color indexed="81"/>
            <rFont val="Calibri"/>
            <family val="2"/>
          </rPr>
          <t>Sprache/Language: 
Wählen Sie hier über das kleine Dreieck rechts Ihrer Sprache aus.</t>
        </r>
      </text>
    </comment>
    <comment ref="C11" authorId="0" shapeId="0" xr:uid="{821DC2BC-44B4-4270-B28D-757D09D99B18}">
      <text>
        <r>
          <rPr>
            <sz val="11"/>
            <color indexed="81"/>
            <rFont val="Calibri"/>
            <family val="2"/>
          </rPr>
          <t>Versorgungslücke: 
Berechnen Sie Ihre Versorgungslücke auf heutigem Preisniveau. Diese entspricht dann der zusätzlichen Rente, welche Sie benötigen, um den Lebensstandard zu halten. Zahlen Sie bereits in die gesetzliche Rentenversicherung ein, dann erhalten Sie normalerweise  von der Rentenkasse einmal jährlich eine Mitteilung über Ihre voraussichtliche Rente bei Rentenbeginn (bei weiteren Beitragszahlungen bei gleichbleibendem Gehalt). Diese Mitteilung kann bei der Ermittlung der Versorgungslücke sehr hilfreich sein. Berücksichtigen Sie aber, dass von der voraussichtlich zu erwartenden Rente eventuell noch Steuern und ggfs. Sozialabgaben zu zahlen sind. Das müssen Sie in Erfahrung bringen. Im Arbeitsblatt "Informationen Rentel" finden Sie einige Hinweise. Nun ist die Differenz zwischen der Netto-Rente und Ihren Ausgaben nicht gleich die Versorgungslücke. Bedenken Sie, dass im Rentenalter verschiedene Kosten wegfallen: z. B. Finanzierungsraten, Unterhalt Kinder, berufsbedingte Ausgaben (Kleidung etc.) und vieles mehr. Andererseits können im Rentenalter auch zusätzliche Kosten entstehen: z. B. höhere Gesundheitskosten, höhere Nebenkosten (da Sie evtl. häufiger zuhause sind), Reisekosten/Hobbies (da Sie mehr Zeit haben). Machen Sie sich eine individuelle Aufstellung und schätzen Sie so Ihre Versorgungslücke bzw. benötigte Zusatzrente ab.</t>
        </r>
      </text>
    </comment>
    <comment ref="C12" authorId="0" shapeId="0" xr:uid="{48901343-DC85-4D44-A9BE-28E5C6FAF1AC}">
      <text>
        <r>
          <rPr>
            <sz val="11"/>
            <color indexed="81"/>
            <rFont val="Calibri"/>
            <family val="2"/>
          </rPr>
          <t>Rentenbeginn: 
Wenn Sie von Ihrem Alter bei erwartetem Rentenbeginn Ihr heutiges Alter subtrahieren, erhalten Sie die Zeit bis dahin und tragen Sie diese Zahl bitte hier ein. Es entspricht der Zeit, die Sie zur Verfügung haben, um gegen die Versorgungslücke anzusparen.</t>
        </r>
      </text>
    </comment>
    <comment ref="C13" authorId="0" shapeId="0" xr:uid="{8A77616A-1E6B-4D42-B31A-545B53A133AF}">
      <text>
        <r>
          <rPr>
            <sz val="11"/>
            <color indexed="81"/>
            <rFont val="Calibri"/>
            <family val="2"/>
          </rPr>
          <t>Inflationsrate: 
Geben Sie hier die durchschnittliche Inflationsrate ein, mit der Sie rechnen/planen möchten. Diese kann naturgemäß niemand vorhersagen, aber ein Blick in  die Vergangenheitszahlen hilft, sich einen Eindruck zu verschaffen. Für den deutschen Wirtschaftsraum finden Sie (ohne Gewähr) die entsprechenden Daten in der Arbeitsmappe "Inflationsraten". In den Zeilen 84 und 85 finden Sie auch Durchschnittswerte.  Für andere Wirtschaftsräume können Sie ähnliche Tabellen sicher mit Hilfe der gängigen Suchmaschinen (z. B. Google oder Bing) finden. Oft findet man solche Daten auch auf den Homepages des Wirtschaftsministeriums oder Finanzministeriums.</t>
        </r>
      </text>
    </comment>
    <comment ref="C14" authorId="0" shapeId="0" xr:uid="{849F6BF6-EFBE-4277-A30F-B7990476CD15}">
      <text>
        <r>
          <rPr>
            <sz val="11"/>
            <color indexed="81"/>
            <rFont val="Calibri"/>
            <family val="2"/>
          </rPr>
          <t>Versorgungslücke bei Rentenbeginn: 
Diese Zahl entspricht der Benötigten Zusatzrente bzw. ist die Versorgungslücke unter Berücksichtigung der eingegebenen durchschnittlichen Inflationsrate bei Rentenbeginn. Sie sehen, dass diese deutlich höher ist als heute.</t>
        </r>
      </text>
    </comment>
    <comment ref="C16" authorId="0" shapeId="0" xr:uid="{476DF62F-3D63-43F4-BD43-23DD73998185}">
      <text>
        <r>
          <rPr>
            <sz val="11"/>
            <color indexed="81"/>
            <rFont val="Calibri"/>
            <family val="2"/>
          </rPr>
          <t>Benötigtes Kapital: 
Um Ihre Zusatzrente zu erreichen müssen Sie einen entsprechenden Kapitalbetrag ansparen. Die Höhe dieses Kapitalbetrages bestimmt sich nach der zu erwartenden Verzinsung bei Rentenbeginn und der möglichen Steuerbelastung auf Kapitalerträge. Geben Sie hier ein, mit welcher Verzinsung Sie bei Rentenbeginn rechnen möchten. Ähnlich wie bei der Inflation kann auch diese Zahl niemand vorhersagen, aber auch hier lohnt ein Blick in die Vergangenheit. In den Arbeitsmappen "Renditen1" und "Renditen2" finden Sie entsprechende Renditen verschiedener Indizes und Staatsanleihen. Der festzulegende Zins hängt natürlich auch von Ihrer Risikobereitschaft ab.</t>
        </r>
      </text>
    </comment>
    <comment ref="C17" authorId="0" shapeId="0" xr:uid="{4B4FB268-3C0F-4502-A347-CD833FEC27D6}">
      <text>
        <r>
          <rPr>
            <sz val="11"/>
            <color indexed="81"/>
            <rFont val="Calibri"/>
            <family val="2"/>
          </rPr>
          <t>Abgeltungssteuer: 
In Deutschland wird die Besteuerung von Kapitalerträgen direkt an der Quelle als sogenannte Abgeltungssteuer erhoben. Seit 2009 behalten Finanzinstitute 25 Prozent (Stand März 2024 Abgeltungssteuer auf Zinsen, Dividenden und realisierte Kursgewinne ein. Hinzu kommen gegebenenfalls der Solidaritätszuschlag und gegebenenfalls Kirchensteuer. Abgeltungssteuer bedeutet auch, dass die Steuerschuld damit abgegolten ist und keine weitere Besteuerung erfolgt. Sprechen Sie ggfs. auch mit Ihrem Steuerberater. Tragen Sie hier den gültigen Abgeltungssteuersatz ein. Leider können keine Freibeträge berücksichtigt werden.</t>
        </r>
      </text>
    </comment>
    <comment ref="C18" authorId="0" shapeId="0" xr:uid="{4A5B58DB-359D-4B8F-BB1C-D46EE4BD1C1D}">
      <text>
        <r>
          <rPr>
            <sz val="11"/>
            <color indexed="81"/>
            <rFont val="Calibri"/>
            <family val="2"/>
          </rPr>
          <t>Kapitalbetrag, der für die Zusatzrente benötigt wird (bei Kapitalerhalt): 
Wenn Sie diesen hier ermittelten Betrag mit dem angenommenen Zinssatz verzinsen, erhalten Sie unter Abzug der Abgeltungssteuer die benötigte Zusatzrente (Zeile 17). Im weiteren Verlauf nennen wir diesen Kapitalbetrag A!</t>
        </r>
      </text>
    </comment>
    <comment ref="C20" authorId="0" shapeId="0" xr:uid="{8EA0F441-269D-4CEB-BA9D-35E969774959}">
      <text>
        <r>
          <rPr>
            <sz val="11"/>
            <color indexed="81"/>
            <rFont val="Calibri"/>
            <family val="2"/>
          </rPr>
          <t>Benötigter Kapitalertrag bei Kapitalverzehr: 
Wenn Sie sich dazu entschließen können den Kapitalbetrag für Ihre Zusatzrente aufzuzehren, dann reduziert sich das benötigte Kapital in aller Regel deutlich. Geben Sie hier ein, über wieviel Jahre das Kapital aufgezehrt werden kann/soll. Nach Ablauf dieser Zeit gibt es dann keine Zusatzrente mehr. An dieser Stelle ein Hinweis: Prüfen Sie, ob eine Rentenversicherung mit Einmalzahlung für Sie geeignet sein kann. Dann erhalten Sie die Zusatzrente bis zum Tod. Nicht verbrauchtes Kapital ist dann allerdings verloren. Nehmen Sie Ihr Alter bei Rentenbeginn und subtrahieren Sie davon die durchschnittliche Lebenserwartung (nach Geschlecht). Geben Sie diese Zahl hier ein, dann erhalten Sie einen ersten Anhaltspunkt für die benötigte Einmalzahlung in eine entsprechende Rentenversicherung. Vergleichen Sie verschiedene Angebote und berücksichtigen Sie dabei auch die Bonität der Versicherungsgesellschaft.</t>
        </r>
      </text>
    </comment>
    <comment ref="C21" authorId="0" shapeId="0" xr:uid="{D32465B1-EAFA-4550-9CD8-4C24B6A6C710}">
      <text>
        <r>
          <rPr>
            <sz val="11"/>
            <color indexed="81"/>
            <rFont val="Calibri"/>
            <family val="2"/>
          </rPr>
          <t>Kapitalbetrag bei Kapitalverzehr: 
Diesen Betrag benötigen Sie, wenn der Kapitalbetrag über die vorgenannte Zeit aufgezehrt werden kann. Im weiteren Verlauf nennen wir diesen Kapitalbetrag B.</t>
        </r>
      </text>
    </comment>
    <comment ref="C23" authorId="0" shapeId="0" xr:uid="{A89272FE-FAEF-4634-B733-ADD1D8DDF59A}">
      <text>
        <r>
          <rPr>
            <sz val="11"/>
            <color indexed="81"/>
            <rFont val="Calibri"/>
            <family val="2"/>
          </rPr>
          <t>Kapitalbetrag ansparen: 
Um diese zuvor ermittelten Kapitalbeträge anzusparen  müssen Sie bei einem anzunehmenden durchschnittlichen Zinssatz auf Ihr Ansparvermögen und unter Berücksichtigung der oben eingegebenen Abgeltungssteuer jeweils so viel monatlich aufwenden bzw. ansparen wie unten angezeigt. Geben Sie hier nun  den durchschnittlichen Zinssatz ein, den Sie über die gesamte Ansparzeit (also die Zeit bis zum Rentenbeginn, siehe Zelle C13) unterstellen wollen. Auch hier gibt die Arbeitsmappen "Renditen" einen Anhaltspunkt. Und auch hier hängt die Verzinsung von Ihrer Risikobereitschaft ab. Also ob Sie den Aktienmärkten vertrauen oder lieber in z. B. Staatsanleihen investieren möchten.</t>
        </r>
      </text>
    </comment>
    <comment ref="C24" authorId="0" shapeId="0" xr:uid="{F5FDF1C7-9DB0-499E-A75B-8543857CBAF8}">
      <text>
        <r>
          <rPr>
            <sz val="11"/>
            <color indexed="81"/>
            <rFont val="Calibri"/>
            <family val="2"/>
          </rPr>
          <t>Ansparrate für Kapitalbetrag A: 
Hier wird die Ansparrate gezeigt, welche Sie monatlich aufwenden müssen, um bei dem zuvor eingegebenen Zinssatz und unter Berücksichtigung der Abgeltungssteuer auf den Kapitalbetrag A (Zusatzrente ohne Kapitalverzehr) bei Rentenbeginn zu kommen.</t>
        </r>
      </text>
    </comment>
    <comment ref="C25" authorId="0" shapeId="0" xr:uid="{7BF98CBD-BF53-421A-97D5-F19BB74EEE84}">
      <text>
        <r>
          <rPr>
            <sz val="11"/>
            <color indexed="81"/>
            <rFont val="Calibri"/>
            <family val="2"/>
          </rPr>
          <t>Ansparrate für Kapitalbetrag B: 
Hier wird die Ansparrate gezeigt, welche Sie monatlich aufwenden müssen, um bei dem zuvor eingegebenen Zinssatz und unter Berücksichtigung der Abgeltungssteuer auf den Kapitalbetrag B (Zusatzrente mit Kapitalverzehr) bei Rentenbeginn zu kommen.</t>
        </r>
      </text>
    </comment>
    <comment ref="C27" authorId="0" shapeId="0" xr:uid="{EDDA9DB3-9D33-4222-9C64-F09002BC9DCB}">
      <text>
        <r>
          <rPr>
            <sz val="11"/>
            <color indexed="81"/>
            <rFont val="Calibri"/>
            <family val="2"/>
          </rPr>
          <t>Sie haben schon etwas für die Rente angespart? 
Hier können Sie den Betrag eingeben, den Sie bereits für Ihre Altersvorsorge angespart haben.</t>
        </r>
      </text>
    </comment>
    <comment ref="C28" authorId="0" shapeId="0" xr:uid="{591D35A9-A8AE-4CB8-844E-BD077517E301}">
      <text>
        <r>
          <rPr>
            <sz val="11"/>
            <color indexed="81"/>
            <rFont val="Calibri"/>
            <family val="2"/>
          </rPr>
          <t>Verzinsung des bereits angesparten Betrages: 
Hier können Sie den durchschnittlichen Zinssatz eingeben, den Sie für den bereits angesparten Betrag bis zum Rentenbeginn erwarten. Falls Ihr Ansparguthaben "frei" ist, und genauso angelegt wird wie Kapitalbetrag A bzw. B, dann sollte der Zinssatz hier gleich sein, wie in Zelle C23. Fall dieses Geld aber in einer anderen Anlageform gebunden ist, dann können Sie hier gegebenenfalls einen anderen Zinssatz eintragen.</t>
        </r>
      </text>
    </comment>
    <comment ref="C29" authorId="0" shapeId="0" xr:uid="{618025B2-0B6A-4FB5-AD54-2A3D0A8E0786}">
      <text>
        <r>
          <rPr>
            <sz val="11"/>
            <color indexed="81"/>
            <rFont val="Calibri"/>
            <family val="2"/>
          </rPr>
          <t>Bisheriges Ansparvermögen bei Rentenbeginn: 
Unter den vorgenannten Annahmen und unter Berücksichtigung einer Abgeltungssteuer (siehe Zelle C20) ist Ihr heutiges Ansparguthaben bei Rentenbeginn so viel Wert. Wir nennen diesen Betrag im weiteren Verlauf C.</t>
        </r>
      </text>
    </comment>
    <comment ref="C32" authorId="0" shapeId="0" xr:uid="{709B28FD-5D44-415D-A4D1-A43CEB9BE452}">
      <text>
        <r>
          <rPr>
            <sz val="11"/>
            <color indexed="81"/>
            <rFont val="Calibri"/>
            <family val="2"/>
          </rPr>
          <t>Ansparrate unter Berücksichtigung von C: 
Bringen wir den Zukunftswert Ihres heutigen Ansparguthabens bei Rentenbeginn von dem benötigten Kapitalbetrag in Abzug, dann reduziert sich Ihre monatliche Ansparrate entsprechend. Hier ist die entsprechende Ansparrate für Kapitalbetrag A-C (ohne Kapitalverzehr) ausgewiesen.</t>
        </r>
      </text>
    </comment>
    <comment ref="C33" authorId="0" shapeId="0" xr:uid="{617A02E8-C5F0-48F8-84D5-80D7F9AEBCFA}">
      <text>
        <r>
          <rPr>
            <sz val="11"/>
            <color indexed="81"/>
            <rFont val="Calibri"/>
            <family val="2"/>
          </rPr>
          <t>Ansparrate unter Berücksichtigung von C: 
Bringen wir den Zukunftswert Ihres heutigen Ansparguthabens bei Rentenbeginn von dem benötigten Kapitalbetrag in Abzug, dann reduziert sich Ihre monatliche Ansparrate entsprechend. Hier ist die entsprechende Ansparrate für Kapitalbetrag B-C (mit Kapitalverzehr) ausgewiesen.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<sst xmlns="http://schemas.openxmlformats.org/spreadsheetml/2006/main" count="1092" uniqueCount="782">
  <si>
    <t>Zukunftsrechner</t>
  </si>
  <si>
    <t>Jahr</t>
  </si>
  <si>
    <t>Deutschland</t>
  </si>
  <si>
    <t>-</t>
  </si>
  <si>
    <t>1992 JD</t>
  </si>
  <si>
    <t>1993 JD</t>
  </si>
  <si>
    <t>1994 JD</t>
  </si>
  <si>
    <t>1995 JD</t>
  </si>
  <si>
    <t>1996 JD</t>
  </si>
  <si>
    <t>1997 JD</t>
  </si>
  <si>
    <t>1998 JD</t>
  </si>
  <si>
    <t>1999 JD</t>
  </si>
  <si>
    <t>2000 JD</t>
  </si>
  <si>
    <t>2001 JD</t>
  </si>
  <si>
    <t>2002 JD</t>
  </si>
  <si>
    <t>2003 JD</t>
  </si>
  <si>
    <t>2004 JD</t>
  </si>
  <si>
    <t>2005 JD</t>
  </si>
  <si>
    <t>2006 JD</t>
  </si>
  <si>
    <t>2007 JD</t>
  </si>
  <si>
    <t>2008 JD</t>
  </si>
  <si>
    <t>2009 JD</t>
  </si>
  <si>
    <t>2010 JD</t>
  </si>
  <si>
    <t>2011 JD</t>
  </si>
  <si>
    <t>2012 JD</t>
  </si>
  <si>
    <t>2013 JD</t>
  </si>
  <si>
    <t>2014 JD</t>
  </si>
  <si>
    <t>2015 JD</t>
  </si>
  <si>
    <t>2016 JD</t>
  </si>
  <si>
    <t>2017 JD</t>
  </si>
  <si>
    <t>2018 JD</t>
  </si>
  <si>
    <t>2019 JD</t>
  </si>
  <si>
    <t>2020 JD</t>
  </si>
  <si>
    <t>2021 JD</t>
  </si>
  <si>
    <t>2022 JD</t>
  </si>
  <si>
    <t>2023 JD</t>
  </si>
  <si>
    <t>1 Frühere Bezeichnung: Einzelhandel und Kraftfahrzeughandel, Tankstellen zusammen.</t>
  </si>
  <si>
    <t>Gehen wir systematisch vor:</t>
  </si>
  <si>
    <t>In wieviel Jahren möchten Sie in Rente gehen?</t>
  </si>
  <si>
    <t>Welche durchschnittliche jährliche Inflation unterstellen Sie?</t>
  </si>
  <si>
    <t>Unter diesen Annahmen müsste Ihre Zusatzrente zum Zeitpunkt des Rentenbeginns so hoch sein:</t>
  </si>
  <si>
    <t>Dies entspricht bei einer angenommenen Verzinsung in Höhe von</t>
  </si>
  <si>
    <t>p.a.</t>
  </si>
  <si>
    <t>(A)</t>
  </si>
  <si>
    <t>Jahre</t>
  </si>
  <si>
    <t>aufbrauchen, beträgt der benötigte Kapitalbetrag bei gleicher Verzinsung :</t>
  </si>
  <si>
    <t>(B)</t>
  </si>
  <si>
    <t>monatlich</t>
  </si>
  <si>
    <t>Für Kapitalbetrag B.</t>
  </si>
  <si>
    <t>Monate</t>
  </si>
  <si>
    <t>Jahren</t>
  </si>
  <si>
    <t>und unterstellen eine Verzinsung von</t>
  </si>
  <si>
    <t>dann ist dieses bei Rentenbeginn soviel Wert:</t>
  </si>
  <si>
    <t>Verfügen Sie bereits heute über ein Anfangskapital in Höhe von</t>
  </si>
  <si>
    <t>(C)</t>
  </si>
  <si>
    <t>Für Kapitalbetrag B - C:</t>
  </si>
  <si>
    <t>Zeile</t>
  </si>
  <si>
    <t>Deutsch</t>
  </si>
  <si>
    <t>English</t>
  </si>
  <si>
    <t>Français</t>
  </si>
  <si>
    <t>Italiano</t>
  </si>
  <si>
    <t>Español</t>
  </si>
  <si>
    <t>Português</t>
  </si>
  <si>
    <t>Sprache</t>
  </si>
  <si>
    <t>Nr</t>
  </si>
  <si>
    <t>Future calculator</t>
  </si>
  <si>
    <t>Let's take a systematic approach:</t>
  </si>
  <si>
    <t>In how many years would you like to retire?</t>
  </si>
  <si>
    <t>What average annual inflation do you assume?</t>
  </si>
  <si>
    <t>Based on these assumptions, your supplementary pension should be this high at the time of retirement:</t>
  </si>
  <si>
    <t>Assuming an interest rate of</t>
  </si>
  <si>
    <t xml:space="preserve">If you use up the capital over </t>
  </si>
  <si>
    <t>the required capital amount with the same interest rate is :</t>
  </si>
  <si>
    <t>For capital amount B.</t>
  </si>
  <si>
    <t>If you already have an initial capital of</t>
  </si>
  <si>
    <t>and assume an interest rate of</t>
  </si>
  <si>
    <t>then it will be worth this much when you retire:</t>
  </si>
  <si>
    <t>For capital amount B - C:</t>
  </si>
  <si>
    <t>Francais</t>
  </si>
  <si>
    <t>this means a required a capital amount of</t>
  </si>
  <si>
    <t>monthly</t>
  </si>
  <si>
    <t>years</t>
  </si>
  <si>
    <t>months</t>
  </si>
  <si>
    <t>einem benötigten Kapitalbetrag in Höhe von</t>
  </si>
  <si>
    <t>mensual</t>
  </si>
  <si>
    <t>años</t>
  </si>
  <si>
    <t>meses</t>
  </si>
  <si>
    <t>par mois</t>
  </si>
  <si>
    <t>années</t>
  </si>
  <si>
    <t>mensuel</t>
  </si>
  <si>
    <t>Années</t>
  </si>
  <si>
    <t>Mois</t>
  </si>
  <si>
    <t>mensile</t>
  </si>
  <si>
    <t>anni</t>
  </si>
  <si>
    <t>mesi</t>
  </si>
  <si>
    <t>mensal</t>
  </si>
  <si>
    <t>anos</t>
  </si>
  <si>
    <t>Calculateur d'avenir</t>
  </si>
  <si>
    <t>Procédons de manière systématique :</t>
  </si>
  <si>
    <t>Dans combien d'années souhaitez-vous prendre votre retraite ?</t>
  </si>
  <si>
    <t>Quelle est l'inflation annuelle moyenne que vous supposez ?</t>
  </si>
  <si>
    <t>Sur la base de ces hypothèses, votre pension complémentaire devrait être de ce montant au moment du départ à la retraite :</t>
  </si>
  <si>
    <t>Cela correspond, pour un taux d'intérêt supposé de</t>
  </si>
  <si>
    <t>un montant de capital nécessaire de</t>
  </si>
  <si>
    <t>le montant du capital nécessaire pour un taux d'intérêt identique est de :</t>
  </si>
  <si>
    <t>Disposez dès aujourd'hui d'un capital initial de</t>
  </si>
  <si>
    <t>et en supposant un taux d'intérêt de</t>
  </si>
  <si>
    <t>il vaudra alors autant au début de la retraite :</t>
  </si>
  <si>
    <t>Calcolatrice del futuro</t>
  </si>
  <si>
    <t>Procediamo sistematicamente:</t>
  </si>
  <si>
    <t>Tra quanti anni vorreste andare in pensione?</t>
  </si>
  <si>
    <t>Quale inflazione media annua ipotizzate?</t>
  </si>
  <si>
    <t>Sulla base di queste ipotesi, la vostra pensione integrativa dovrebbe essere così elevata al momento del pensionamento:</t>
  </si>
  <si>
    <t>ipotizzando un tasso d'interesse di</t>
  </si>
  <si>
    <t>un capitale necessario di</t>
  </si>
  <si>
    <t>Se doveste consumare la vostra pensione, il capitale necessario sarebbe di :</t>
  </si>
  <si>
    <t>Se si dispone già di un capitale iniziale di</t>
  </si>
  <si>
    <t>e si ipotizza un tasso di interesse di</t>
  </si>
  <si>
    <t>allora all'inizio della pensione avrà questo valore:</t>
  </si>
  <si>
    <t>Per il capitale B - C:</t>
  </si>
  <si>
    <t>Calculadora del futuro</t>
  </si>
  <si>
    <t>Procedamos sistemáticamente:</t>
  </si>
  <si>
    <t>¿En cuántos años quiere jubilarse?</t>
  </si>
  <si>
    <t>¿Qué inflación media anual supone?</t>
  </si>
  <si>
    <t>Partiendo de estas hipótesis, su pensión complementaria debería ser de este importe en el momento de la jubilación:</t>
  </si>
  <si>
    <t>Suponiendo un tipo de interés del</t>
  </si>
  <si>
    <t>un capital obligatorio de</t>
  </si>
  <si>
    <t>Si agotara su pensión, el capital obligatorio sería de :</t>
  </si>
  <si>
    <t>Si ya dispone de un capital inicial de</t>
  </si>
  <si>
    <t>y suponemos un tipo de interés del</t>
  </si>
  <si>
    <t>entonces tendrá este valor al inicio de su pensión:</t>
  </si>
  <si>
    <t>Para el capital B - C:</t>
  </si>
  <si>
    <t>Calculadora do futuro</t>
  </si>
  <si>
    <t>Vamos proceder de forma sistemática:</t>
  </si>
  <si>
    <t>Em quantos anos gostaria de se reformar?</t>
  </si>
  <si>
    <t>Qual é a inflação média anual prevista?</t>
  </si>
  <si>
    <t>Com base nestes pressupostos, a sua pensão complementar deveria ser deste montante na altura da reforma:</t>
  </si>
  <si>
    <t>Assumindo uma taxa de juro de</t>
  </si>
  <si>
    <t>um montante de capital necessário de</t>
  </si>
  <si>
    <t>Se esgotasse a sua pensão, o montante do capital necessário seria de :</t>
  </si>
  <si>
    <t>Se já dispuser de um capital inicial de</t>
  </si>
  <si>
    <t>e assumir uma taxa de juro de</t>
  </si>
  <si>
    <t>então, no início da sua pensão, o seu valor será este:</t>
  </si>
  <si>
    <t>Para o capital B - C:</t>
  </si>
  <si>
    <t>Wenn Sie das Kapital über</t>
  </si>
  <si>
    <t>Si vous avez dépassé le capital</t>
  </si>
  <si>
    <t>Se avete il capitale tramite</t>
  </si>
  <si>
    <t>Si dispone de capital a través de</t>
  </si>
  <si>
    <t>Se dispuser de capital através de</t>
  </si>
  <si>
    <t>und einer Abgeltungssteuer in Höhe von</t>
  </si>
  <si>
    <t>and a withholding tax in the amount of</t>
  </si>
  <si>
    <t>et d'un impôt libératoire d'un montant de</t>
  </si>
  <si>
    <t>e una ritenuta alla fonte per un importo pari a</t>
  </si>
  <si>
    <t>y una retención a cuenta por un importe de</t>
  </si>
  <si>
    <t>e uma retenção na fonte no montante de</t>
  </si>
  <si>
    <t>Türkçe</t>
  </si>
  <si>
    <t>Gelecek hesaplayıcı</t>
  </si>
  <si>
    <t>Sistematik olarak ilerleyelim:</t>
  </si>
  <si>
    <t>Kaç yıl içinde emekli olmak istiyorsunuz?</t>
  </si>
  <si>
    <t>Yıllık ortalama ne kadar enflasyon varsayıyorsunuz?</t>
  </si>
  <si>
    <t>Bu varsayımlara dayanarak, ek emekli maaşınız emeklilik zamanında bu kadar yüksek olmalıdır:</t>
  </si>
  <si>
    <t>Faiz oranı varsayımıyla</t>
  </si>
  <si>
    <t>ve nihai stopaj vergisi</t>
  </si>
  <si>
    <t>gerekli sermaye tutarı</t>
  </si>
  <si>
    <t>Eğer sermayeyi fazla kullanırsanız</t>
  </si>
  <si>
    <t>aynı faiz oranı ile gerekli sermaye tutarı :</t>
  </si>
  <si>
    <t>Eğer halihazırda bir başlangıç sermayeniz varsa</t>
  </si>
  <si>
    <t>ve faiz oranının</t>
  </si>
  <si>
    <t>o zaman emekliliğinizin başlangıcında değeri bu kadar olacaktır:</t>
  </si>
  <si>
    <t>aylık</t>
  </si>
  <si>
    <t>yıllar</t>
  </si>
  <si>
    <t>aylar</t>
  </si>
  <si>
    <t>Tutorial in Englisch</t>
  </si>
  <si>
    <t>Tutoriel en français</t>
  </si>
  <si>
    <t>Tutorial in italiano</t>
  </si>
  <si>
    <t>Tutorial en español</t>
  </si>
  <si>
    <t>Tutorial em português</t>
  </si>
  <si>
    <t>Türkçe eğitim</t>
  </si>
  <si>
    <t>Mittelwerte:</t>
  </si>
  <si>
    <t xml:space="preserve">Jährliche Renditen festverzinslicher 10 jähriger Staatsanleihen </t>
  </si>
  <si>
    <t>Alle Angaben sind ohne Gewähr, für die Richtigkeit kann keine Haftung übernommen werden!</t>
  </si>
  <si>
    <t xml:space="preserve">Mittelwert über alles </t>
  </si>
  <si>
    <t>(Zellen A6:L82)</t>
  </si>
  <si>
    <t>(Quelle: Statistisches Bundesamt)</t>
  </si>
  <si>
    <t>Quelle: erstellt durch AI, Copilot von MS bing</t>
  </si>
  <si>
    <t>(ohne Berücksichtigung von eventuellen Freibeträgen!)</t>
  </si>
  <si>
    <t>(without taking into account any allowances!)</t>
  </si>
  <si>
    <t>(sans tenir compte d'éventuelles exonérations !)</t>
  </si>
  <si>
    <t>(senza tener conto di eventuali indennità!)</t>
  </si>
  <si>
    <t>(¡sin tener en cuenta las dietas!)</t>
  </si>
  <si>
    <t>(sem ter em conta os eventuais subsídios!)</t>
  </si>
  <si>
    <t>(herhangi bir ödeneği hesaba katmadan!)</t>
  </si>
  <si>
    <t>Jährliche Renditen ausgewählter Indizes (ohne Gewähr; historische Daten sind keine Garantie für die Zukunft!)</t>
  </si>
  <si>
    <t>Spalte</t>
  </si>
  <si>
    <t>All information is provided without guarantee; no liability can be accepted for its accuracy!</t>
  </si>
  <si>
    <t>Annual returns of selected indices (no guarantee; historical data is no guarantee for the future!)</t>
  </si>
  <si>
    <t>Average values:</t>
  </si>
  <si>
    <t xml:space="preserve">Annual yields on fixed-interest 10-year government bonds </t>
  </si>
  <si>
    <t>Year</t>
  </si>
  <si>
    <t>Source: created by AI, copilot of MS bing</t>
  </si>
  <si>
    <t>DAX: The DAX is the best-known German share index. Since its launch in July 1988, the DAX has gained an average of 7.93%. With the help of a calculation going back to 1948, the German Share Institute has developed the so-called DAI return triangle.  The return triangle shows the average annual returns for different investment periods, with the year of purchase being shown on the horizontal axis and the year of sale on the vertical axis. For example, someone who invested in the Dax at the end of 1992 and sold at the end of 2000 achieved an average annual return of 19.5% during this period. www.https://www.dai.de/rendite-dreiecke/</t>
  </si>
  <si>
    <t>Dow Jones: The Dow Jones Industrial Average is a share index that reflects the performance of 30 large, listed US companies. Since 1980, the Dow Jones has achieved an average annual return of 9.8%.</t>
  </si>
  <si>
    <t>Toutes les données sont fournies sans garantie et nous déclinons toute responsabilité quant à leur exactitude !</t>
  </si>
  <si>
    <t>Rendements annuels d'une sélection d'indices (sans garantie ; les données historiques ne sont pas une garantie pour l'avenir !)</t>
  </si>
  <si>
    <t>Valeurs moyennes :</t>
  </si>
  <si>
    <t xml:space="preserve">Rendements annuels des obligations d'État à taux fixe sur 10 ans </t>
  </si>
  <si>
    <t>Année</t>
  </si>
  <si>
    <t>Source : créé par AI, copilote de MS bing</t>
  </si>
  <si>
    <t>DAX : Le DAX est l'indice boursier allemand le plus connu. Depuis son lancement en juillet 1988, le DAX a progressé en moyenne de 7,93%. En remontant jusqu'en 1948, le Deutsches Aktieninstitut a mis au point le "triangle de rendement DAI".  Le triangle des rendements montre les rendements annuels moyens pour différentes périodes d'investissement, l'axe horizontal indiquant l'année d'acquisition et l'axe vertical l'année de cession. Ainsi, une personne qui a investi dans le Dax fin 1992 et qui a vendu fin 2000 a obtenu un rendement annuel moyen de 19,5% sur cette période. www.https://www.dai.de/rendite-dreiecke/</t>
  </si>
  <si>
    <t>Dow Jones : Le Dow Jones Industrial Average est un indice boursier qui reflète l'évolution de la valeur de 30 grandes entreprises américaines cotées en bourse. Depuis 1980, le Dow Jones a réalisé un rendement annuel moyen de 9,8%.</t>
  </si>
  <si>
    <t>Tutte le informazioni sono fornite senza garanzia; non si assume alcuna responsabilità per la loro accuratezza!</t>
  </si>
  <si>
    <t>Rendimenti annuali di indici selezionati (senza garanzia; i dati storici non sono una garanzia per il futuro!)</t>
  </si>
  <si>
    <t>Valori medi:</t>
  </si>
  <si>
    <t xml:space="preserve">Rendimenti annuali dei titoli di Stato a 10 anni a tasso fisso </t>
  </si>
  <si>
    <t>Anno</t>
  </si>
  <si>
    <t>Fonte: creato da AI, copilota di MS bing</t>
  </si>
  <si>
    <t>DAX: Il DAX è il più noto indice azionario tedesco. Dal suo lancio nel luglio 1988, il DAX ha guadagnato in media il 7,93%. Con l'aiuto di un calcolo che risale al 1948, il German Share Institute ha sviluppato il cosiddetto triangolo di rendimento del DAI.  Il triangolo del rendimento mostra i rendimenti medi annuali per diversi periodi di investimento, con l'anno di acquisto sull'asse orizzontale e l'anno di vendita sull'asse verticale. Ad esempio, chi ha investito nel Dax alla fine del 1992 e ha venduto alla fine del 2000 ha ottenuto un rendimento medio annuo del 19,5% durante questo periodo. www.https://www.dai.de/rendite-dreiecke/</t>
  </si>
  <si>
    <t>Dow Jones: Il Dow Jones Industrial Average è un indice azionario che riflette la performance di 30 grandi società statunitensi quotate in borsa. Dal 1980, il Dow Jones ha ottenuto un rendimento medio annuo del 9,8%.</t>
  </si>
  <si>
    <t>Toda la información se facilita sin garantía; no se asume responsabilidad alguna por su exactitud.</t>
  </si>
  <si>
    <t>Rentabilidad anual de los índices seleccionados (sin garantía; ¡los datos históricos no garantizan el futuro!)</t>
  </si>
  <si>
    <t>Valores medios:</t>
  </si>
  <si>
    <t xml:space="preserve">Rendimientos anuales de la deuda pública a 10 años a interés fijo </t>
  </si>
  <si>
    <t>Año</t>
  </si>
  <si>
    <t>Fuente: creado por AI, copiloto de MS bing</t>
  </si>
  <si>
    <t>DAX: El DAX es el índice bursátil alemán más conocido. Desde su lanzamiento en julio de 1988, el DAX ha ganado una media del 7,93%. Con la ayuda de un cálculo que se remonta a 1948, el Instituto Alemán de la Acción ha desarrollado el llamado triángulo de rentabilidad del DAI.  El triángulo de rentabilidad muestra la rentabilidad media anual de distintos periodos de inversión, con el año de compra en el eje horizontal y el año de venta en el eje vertical. Por ejemplo, alguien que invirtió en el Dax a finales de 1992 y lo vendió a finales de 2000 obtuvo una rentabilidad media anual del 19,5% durante este periodo. www.https://www.dai.de/rendite-dreiecke/</t>
  </si>
  <si>
    <t>Dow Jones: El Dow Jones Industrial Average es un índice bursátil que refleja los resultados de 30 grandes empresas estadounidenses que cotizan en bolsa. Desde 1980, el Dow Jones ha obtenido una rentabilidad media anual del 9,8%.</t>
  </si>
  <si>
    <t>Todas as informações são fornecidas sem garantia; não pode ser aceite qualquer responsabilidade pela sua exatidão!</t>
  </si>
  <si>
    <t>Rendimentos anuais de índices seleccionados (sem garantia; os dados históricos não são garantia para o futuro!)</t>
  </si>
  <si>
    <t>Valores médios:</t>
  </si>
  <si>
    <t xml:space="preserve">Rendimentos anuais de obrigações do Estado a 10 anos com taxa de juro fixa </t>
  </si>
  <si>
    <t>Ano</t>
  </si>
  <si>
    <t>Fonte: criado por IA, copiloto do MS bing</t>
  </si>
  <si>
    <t>DAX: O DAX é o índice de acções alemão mais conhecido. Desde o seu lançamento em julho de 1988, o DAX ganhou uma média de 7,93%. Com a ajuda de um cálculo que remonta a 1948, o Instituto Alemão de Acções desenvolveu o chamado triângulo de retorno do DAI.  O triângulo de rendibilidade mostra as rendibilidades médias anuais para diferentes períodos de investimento, com o ano de compra no eixo horizontal e o ano de venda no eixo vertical. Por exemplo, alguém que tenha investido no Dax no final de 1992 e vendido no final de 2000 obteve uma rendibilidade média anual de 19,5% durante este período. www.https://www.dai.de/rendite-dreiecke/</t>
  </si>
  <si>
    <t>Dow Jones: O Dow Jones Industrial Average é um índice de acções que reflecte o desempenho de 30 grandes empresas cotadas nos EUA. Desde 1980, o Dow Jones obteve uma rendibilidade média anual de 9,8%.</t>
  </si>
  <si>
    <t>Tüm bilgiler garanti olmaksızın sunulmaktadır; doğruluğu için hiçbir sorumluluk kabul edilemez!</t>
  </si>
  <si>
    <t>Seçilen endekslerin yıllık getirileri (garanti yok; geçmiş veriler gelecek için garanti değildir!)</t>
  </si>
  <si>
    <t>Ortalama değerler:</t>
  </si>
  <si>
    <t xml:space="preserve">Sabit faizli 10 yıllık devlet tahvillerinin yıllık getirileri </t>
  </si>
  <si>
    <t>Yıl</t>
  </si>
  <si>
    <t>Kaynak: MS bing'in yardımcı pilotu AI tarafından yaratıldı</t>
  </si>
  <si>
    <t>DAX: DAX en iyi bilinen Alman hisse senedi endeksidir. Temmuz 1988'deki lansmanından bu yana DAX ortalama %7,93 değer kazanmıştır. Alman Hisse Enstitüsü, 1948 yılına kadar uzanan bir hesaplama yardımıyla DAI getiri üçgenini geliştirmiştir.  Getiri üçgeni, farklı yatırım dönemleri için ortalama yıllık getirileri göstermekte olup, alım yılı yatay eksende, satış yılı ise dikey eksende gösterilmektedir. Örneğin, 1992 yılı sonunda Dax'a yatırım yapan ve 2000 yılı sonunda satan bir kişi, bu süre zarfında yıllık ortalama %19,5 getiri elde etmiştir. www.https://www.dai.de/rendite-dreiecke/</t>
  </si>
  <si>
    <t>Dow Jones: Dow Jones Endüstriyel Ortalaması, borsada işlem gören 30 büyük ABD şirketinin performansını yansıtan bir hisse senedi endeksidir. Dow Jones 1980'den bu yana yıllık ortalama %9,8 getiri elde etmiştir.</t>
  </si>
  <si>
    <t>IT</t>
  </si>
  <si>
    <t>PT</t>
  </si>
  <si>
    <t>ES</t>
  </si>
  <si>
    <t>EN</t>
  </si>
  <si>
    <t>FR</t>
  </si>
  <si>
    <t>TR</t>
  </si>
  <si>
    <t>Key</t>
  </si>
  <si>
    <t>S1</t>
  </si>
  <si>
    <t>S2</t>
  </si>
  <si>
    <t>S3</t>
  </si>
  <si>
    <t>S4</t>
  </si>
  <si>
    <t>S5</t>
  </si>
  <si>
    <t>S6</t>
  </si>
  <si>
    <t>Übersetzungen</t>
  </si>
  <si>
    <t>Translations</t>
  </si>
  <si>
    <t>Traductions</t>
  </si>
  <si>
    <t>Traduzioni</t>
  </si>
  <si>
    <t>Traducciones</t>
  </si>
  <si>
    <t>Traduções</t>
  </si>
  <si>
    <t>Çeviriler</t>
  </si>
  <si>
    <t>Futura calculadora</t>
  </si>
  <si>
    <t>Label</t>
  </si>
  <si>
    <t>Informationen &amp; Tutorial</t>
  </si>
  <si>
    <t>Verbraucherpreisindex</t>
  </si>
  <si>
    <t>Nr.</t>
  </si>
  <si>
    <t>Zellkommentar</t>
  </si>
  <si>
    <t>Sheet</t>
  </si>
  <si>
    <t>Range</t>
  </si>
  <si>
    <t>#Zeichen</t>
  </si>
  <si>
    <t>Sprache/Language: 
Wählen Sie hier über das kleine Dreieck rechts Ihrer Sprache aus.</t>
  </si>
  <si>
    <t>Rentenbeginn: 
Wenn Sie von Ihrem Alter bei erwartetem Rentenbeginn Ihr heutiges Alter subtrahieren, erhalten Sie die Zeit bis dahin und tragen Sie diese Zahl bitte hier ein. Es entspricht der Zeit, die Sie zur Verfügung haben, um gegen die Versorgungslücke anzusparen.</t>
  </si>
  <si>
    <t>Inflationsrate: 
Geben Sie hier die durchschnittliche Inflationsrate ein, mit der Sie rechnen/planen möchten. Diese kann naturgemäß niemand vorhersagen, aber ein Blick in  die Vergangenheitszahlen hilft, sich einen Eindruck zu verschaffen. Für den deutschen Wirtschaftsraum finden Sie (ohne Gewähr) die entsprechenden Daten in der Arbeitsmappe "Inflationsraten". In den Zeilen 84 und 85 finden Sie auch Durchschnittswerte.  Für andere Wirtschaftsräume können Sie ähnliche Tabellen sicher mit Hilfe der gängigen Suchmaschinen (z. B. Google oder Bing) finden. Oft findet man solche Daten auch auf den Homepages des Wirtschaftsministeriums oder Finanzministeriums.</t>
  </si>
  <si>
    <t>Versorgungslücke bei Rentenbeginn: 
Diese Zahl entspricht der Benötigten Zusatzrente bzw. ist die Versorgungslücke unter Berücksichtigung der eingegebenen durchschnittlichen Inflationsrate bei Rentenbeginn. Sie sehen, dass diese deutlich höher ist als heute.</t>
  </si>
  <si>
    <t>Benötigtes Kapital: 
Um Ihre Zusatzrente zu erreichen müssen Sie einen entsprechenden Kapitalbetrag ansparen. Die Höhe dieses Kapitalbetrages bestimmt sich nach der zu erwartenden Verzinsung bei Rentenbeginn und der möglichen Steuerbelastung auf Kapitalerträge. Geben Sie hier ein, mit welcher Verzinsung Sie bei Rentenbeginn rechnen möchten. Ähnlich wie bei der Inflation kann auch diese Zahl niemand vorhersagen, aber auch hier lohnt ein Blick in die Vergangenheit. In den Arbeitsmappen "Renditen1" und "Renditen2" finden Sie entsprechende Renditen verschiedener Indizes und Staatsanleihen. Der festzulegende Zins hängt natürlich auch von Ihrer Risikobereitschaft ab.</t>
  </si>
  <si>
    <t>Abgeltungssteuer: 
In Deutschland wird die Besteuerung von Kapitalerträgen direkt an der Quelle als sogenannte Abgeltungssteuer erhoben. Seit 2009 behalten Finanzinstitute 25 Prozent (Stand März 2024 Abgeltungssteuer auf Zinsen, Dividenden und realisierte Kursgewinne ein. Hinzu kommen gegebenenfalls der Solidaritätszuschlag und gegebenenfalls Kirchensteuer. Abgeltungssteuer bedeutet auch, dass die Steuerschuld damit abgegolten ist und keine weitere Besteuerung erfolgt. Sprechen Sie ggfs. auch mit Ihrem Steuerberater. Tragen Sie hier den gültigen Abgeltungssteuersatz ein. Leider können keine Freibeträge berücksichtigt werden.</t>
  </si>
  <si>
    <t>Kapitalbetrag, der für die Zusatzrente benötigt wird (bei Kapitalerhalt): 
Wenn Sie diesen hier ermittelten Betrag mit dem angenommenen Zinssatz verzinsen, erhalten Sie unter Abzug der Abgeltungssteuer die benötigte Zusatzrente (Zeile 17). Im weiteren Verlauf nennen wir diesen Kapitalbetrag A!</t>
  </si>
  <si>
    <t>Benötigter Kapitalertrag bei Kapitalverzehr: 
Wenn Sie sich dazu entschließen können den Kapitalbetrag für Ihre Zusatzrente aufzuzehren, dann reduziert sich das benötigte Kapital in aller Regel deutlich. Geben Sie hier ein, über wieviel Jahre das Kapital aufgezehrt werden kann/soll. Nach Ablauf dieser Zeit gibt es dann keine Zusatzrente mehr. An dieser Stelle ein Hinweis: Prüfen Sie, ob eine Rentenversicherung mit Einmalzahlung für Sie geeignet sein kann. Dann erhalten Sie die Zusatzrente bis zum Tod. Nicht verbrauchtes Kapital ist dann allerdings verloren. Nehmen Sie Ihr Alter bei Rentenbeginn und subtrahieren Sie davon die durchschnittliche Lebenserwartung (nach Geschlecht). Geben Sie diese Zahl hier ein, dann erhalten Sie einen ersten Anhaltspunkt für die benötigte Einmalzahlung in eine entsprechende Rentenversicherung. Vergleichen Sie verschiedene Angebote und berücksichtigen Sie dabei auch die Bonität der Versicherungsgesellschaft.</t>
  </si>
  <si>
    <t>Kapitalbetrag bei Kapitalverzehr: 
Diesen Betrag benötigen Sie, wenn der Kapitalbetrag über die vorgenannte Zeit aufgezehrt werden kann. Im weiteren Verlauf nennen wir diesen Kapitalbetrag B.</t>
  </si>
  <si>
    <t>Ansparrate für Kapitalbetrag A: 
Hier wird die Ansparrate gezeigt, welche Sie monatlich aufwenden müssen, um bei dem zuvor eingegebenen Zinssatz und unter Berücksichtigung der Abgeltungssteuer auf den Kapitalbetrag A (Zusatzrente ohne Kapitalverzehr) bei Rentenbeginn zu kommen.</t>
  </si>
  <si>
    <t>Ansparrate für Kapitalbetrag B: 
Hier wird die Ansparrate gezeigt, welche Sie monatlich aufwenden müssen, um bei dem zuvor eingegebenen Zinssatz und unter Berücksichtigung der Abgeltungssteuer auf den Kapitalbetrag B (Zusatzrente mit Kapitalverzehr) bei Rentenbeginn zu kommen.</t>
  </si>
  <si>
    <t>Sie haben schon etwas für die Rente angespart? 
Hier können Sie den Betrag eingeben, den Sie bereits für Ihre Altersvorsorge angespart haben.</t>
  </si>
  <si>
    <t>Bisheriges Ansparvermögen bei Rentenbeginn: 
Unter den vorgenannten Annahmen und unter Berücksichtigung einer Abgeltungssteuer (siehe Zelle C20) ist Ihr heutiges Ansparguthaben bei Rentenbeginn so viel Wert. Wir nennen diesen Betrag im weiteren Verlauf C.</t>
  </si>
  <si>
    <t>Ansparrate unter Berücksichtigung von C: 
Bringen wir den Zukunftswert Ihres heutigen Ansparguthabens bei Rentenbeginn von dem benötigten Kapitalbetrag in Abzug, dann reduziert sich Ihre monatliche Ansparrate entsprechend. Hier ist die entsprechende Ansparrate für Kapitalbetrag A-C (ohne Kapitalverzehr) ausgewiesen.</t>
  </si>
  <si>
    <t>Ansparrate unter Berücksichtigung von C: 
Bringen wir den Zukunftswert Ihres heutigen Ansparguthabens bei Rentenbeginn von dem benötigten Kapitalbetrag in Abzug, dann reduziert sich Ihre monatliche Ansparrate entsprechend. Hier ist die entsprechende Ansparrate für Kapitalbetrag B-C (mit Kapitalverzehr) ausgewiesen.</t>
  </si>
  <si>
    <t>Language: 
Select your language here using the small triangle on the right.</t>
  </si>
  <si>
    <t>Start of pension: 
If you subtract your current age from your age at the expected start of your pension, you will get the time until then and please enter this figure here. It corresponds to the time you have available to save against the pension gap.</t>
  </si>
  <si>
    <t>Inflation rate: 
Enter the average inflation rate you want to calculate/plan with here. Naturally, no one can predict this, but a look at past figures will help you to get an idea. You will find the corresponding data for the German economic area (without guarantee) in the "Inflation rates" workbook. You will also find average values in lines 84 and 85.  You can find similar tables for other economic areas using the usual search engines (e.g. Google or Bing). Such data can also often be found on the homepages of the Ministry of Economic Affairs or the Ministry of Finance.</t>
  </si>
  <si>
    <t>Pension gap at the start of retirement: 
This figure corresponds to the required supplementary pension or is the pension gap taking into account the entered average inflation rate at the start of retirement. You can see that this is significantly higher than today.</t>
  </si>
  <si>
    <t>Withholding tax: 
In Germany, the taxation of investment income is levied directly at source as a so-called withholding tax. Since 2009, financial institutions have withheld 25 percent (as of March 2024 withholding tax) on interest, dividends and realized capital gains. The solidarity surcharge and, where applicable, church tax are also levied. Withholding tax also means that the tax liability is settled and no further taxation takes place. If necessary, speak to your tax advisor. Enter the applicable withholding tax rate here. Unfortunately, no allowances can be taken into account.</t>
  </si>
  <si>
    <t>Capital amount required for the supplementary pension (if capital is preserved): 
If you pay interest on this amount determined here at the assumed interest rate, you will receive the required supplementary pension (line 17) after deducting the final withholding tax. In the following, we will call this capital amount A!</t>
  </si>
  <si>
    <t>Required capital income for capital consumption: 
If you can decide to use up the capital amount for your supplementary pension, the capital required is generally reduced significantly. Enter here the number of years over which the capital can/should be used up. After this time, there will no longer be a supplementary pension. A note at this point: Check whether a pension insurance policy with a lump-sum payment may be suitable for you. You will then receive the supplementary pension until your death. However, any unused capital will then be lost. Take your age at the start of your pension and subtract the average life expectancy (by gender) from it. If you enter this figure here, you will get an initial indication of the single payment you need to make into a pension insurance policy. Compare different offers and also take into account the credit rating of the insurance company.</t>
  </si>
  <si>
    <t>Capital amount for capital depletion: 
You need this amount if the capital amount can be used up over the aforementioned period. In the following, we call this capital amount B.</t>
  </si>
  <si>
    <t>Savings rate for capital amount A: 
This shows the monthly savings rate that you need to invest in order to reach capital amount A (supplementary pension without capital consumption) at the start of your pension at the previously entered interest rate and taking into account the flat-rate withholding tax.</t>
  </si>
  <si>
    <t>Savings rate for lump sum B: 
This shows the monthly savings rate that you have to pay in order to reach the lump sum B (supplementary pension with capital consumption) at the start of your pension at the previously entered interest rate and taking into account the withholding tax.</t>
  </si>
  <si>
    <t>Have you already saved something for your pension? 
Here you can enter the amount you have already saved for your pension.</t>
  </si>
  <si>
    <t>Savings to date at the start of your pension: 
Based on the above assumptions and taking into account a final withholding tax (see cell C20), this is how much your current savings will be worth at the start of your pension. We call this amount C in the following.</t>
  </si>
  <si>
    <t>Savings rate taking C into account: 
If we deduct the future value of your current savings balance at the start of your pension from the required capital amount, your monthly savings rate will be reduced accordingly. The corresponding savings installment for capital amounts A-C (without capital consumption) is shown here.</t>
  </si>
  <si>
    <t>Savings rate taking into account C: 
If we deduct the future value of your current savings balance at the start of your pension from the required capital amount, your monthly savings rate is reduced accordingly. The corresponding savings installment for capital amount B-C (with capital depletion) is shown here.</t>
  </si>
  <si>
    <t>Langue : 
choisissez ici votre langue à l'aide du petit triangle à droite.</t>
  </si>
  <si>
    <t>Début de la retraite : 
si vous soustrayez votre âge actuel de l'âge auquel vous prévoyez de prendre votre retraite, vous obtiendrez le temps qui vous sépare de cette date et vous devrez inscrire ce chiffre ici. Il correspond au temps dont vous disposez pour épargner contre le déficit de prévoyance.</t>
  </si>
  <si>
    <t>Taux d'inflation : 
indiquez ici le taux d'inflation moyen avec lequel vous souhaitez calculer/planifier. Par nature, personne ne peut le prédire, mais un coup d'œil sur les chiffres du passé permet de se faire une idée. Pour l'espace économique allemand, vous trouverez (sans garantie) les données correspondantes dans le classeur "Taux d'inflation". Vous trouverez également des valeurs moyennes aux lignes 84 et 85.  Pour d'autres espaces économiques, vous pouvez certainement trouver des tableaux similaires à l'aide des moteurs de recherche courants (par exemple Google ou Bing). Souvent, on trouve aussi de telles données sur les pages d'accueil du ministère de l'Économie ou du ministère des Finances.</t>
  </si>
  <si>
    <t>Déficit de pension au début de la retraite : 
ce chiffre correspond à la pension complémentaire nécessaire ou au déficit de pension en tenant compte du taux d'inflation moyen saisi au début de la retraite. Vous pouvez constater qu'il est nettement plus élevé qu'aujourd'hui.</t>
  </si>
  <si>
    <t>Impôt libératoire : 
en Allemagne, l'imposition des revenus du capital est prélevée directement à la source sous forme d'impôt libératoire. Depuis 2009, les établissements financiers retiennent 25 % (situation en mars 2024) de l'impôt libératoire sur les intérêts, les dividendes et les plus-values réalisées. S'y ajoutent éventuellement l'impôt de solidarité et, le cas échéant, l'impôt du culte. L'impôt libératoire signifie également que la dette fiscale est ainsi acquittée et qu'il n'y a pas d'autre imposition. Parlez-en à votre conseiller fiscal si nécessaire. Indiquez ici le taux de l'impôt libératoire en vigueur. Malheureusement, aucun abattement ne peut être pris en compte.</t>
  </si>
  <si>
    <t>Montant du capital nécessaire pour la pension complémentaire (en cas de maintien du capital) : 
Si vous calculez les intérêts sur ce montant avec le taux d'intérêt supposé, vous obtenez la pension complémentaire nécessaire après déduction de l'impôt libératoire (ligne 17). Par la suite, nous appellerons ce montant de capital A !</t>
  </si>
  <si>
    <t>Rendement du capital nécessaire en cas de consommation du capital : 
Si vous décidez de consommer le montant du capital pour votre pension complémentaire, le capital nécessaire est en général nettement réduit. Indiquez ici le nombre d'années pendant lesquelles le capital peut/doit être consommé. Une fois cette période écoulée, il n'y aura plus de pension complémentaire. Un conseil : vérifiez si une assurance pension à versement unique peut vous convenir. Vous recevrez alors la pension complémentaire jusqu'à votre décès. Toutefois, le capital non utilisé est alors perdu. Prenez votre âge au début de la pension et soustrayez-en l'espérance de vie moyenne (par sexe). Saisissez ce chiffre ici et vous obtiendrez un premier point de repère pour le versement unique nécessaire dans une assurance pension correspondante. Comparez différentes offres et tenez également compte de la solvabilité de la compagnie d'assurance.</t>
  </si>
  <si>
    <t>Montant du capital en cas d'épuisement du capital : 
vous avez besoin de ce montant si le montant du capital peut être épuisé au cours de la période susmentionnée. Par la suite, nous appellerons ce montant de capital B.</t>
  </si>
  <si>
    <t>Taux d'épargne pour le montant du capital A : 
il s'agit ici du taux d'épargne que vous devez dépenser chaque mois pour atteindre le montant du capital A (pension complémentaire sans consommation du capital) au début de la retraite, en tenant compte du taux d'intérêt saisi précédemment et de l'impôt libératoire.</t>
  </si>
  <si>
    <t>Taux d'épargne pour le montant du capital B : 
le taux d'épargne que vous devez dépenser chaque mois pour atteindre le montant du capital B (pension complémentaire avec consommation du capital) au début de la retraite, compte tenu du taux d'intérêt saisi précédemment et de l'impôt libératoire, est indiqué ici.</t>
  </si>
  <si>
    <t>Vous avez déjà épargné pour votre retraite ? 
Vous pouvez saisir ici le montant que vous avez déjà épargné pour votre retraite.</t>
  </si>
  <si>
    <t>Epargne accumulée jusqu'à présent au début de la retraite : 
en partant des hypothèses susmentionnées et en tenant compte d'un impôt libératoire (voir cellule C20), votre épargne actuelle aura cette valeur au début de la retraite. Nous appellerons ce montant C par la suite.</t>
  </si>
  <si>
    <t>Taux d'épargne en tenant compte de C : 
si nous déduisons la valeur future de votre épargne actuelle au début de la retraite du montant du capital nécessaire, votre taux d'épargne mensuel est réduit en conséquence. Le taux d'épargne correspondant au montant du capital A-C (sans consommation de capital) est indiqué ici.</t>
  </si>
  <si>
    <t>Taux d'épargne en tenant compte de C : 
si nous déduisons la valeur future de votre épargne actuelle au début de la retraite du montant du capital requis, votre taux d'épargne mensuel est réduit en conséquence. Le taux d'épargne correspondant au montant du capital B-C (avec consommation du capital) est indiqué ici.</t>
  </si>
  <si>
    <t>Lingua: 
selezionare la lingua desiderata utilizzando il triangolo a destra.</t>
  </si>
  <si>
    <t>Inizio della pensione: 
se si sottrae l'età attuale da quella prevista per l'inizio della pensione, si ottiene il tempo che manca a quel momento. Corrisponde al tempo che avete a disposizione per risparmiare contro il gap pensionistico.</t>
  </si>
  <si>
    <t>Tasso d'inflazione: 
inserire qui il tasso d'inflazione medio che si desidera calcolare/pianificare. Naturalmente nessuno può prevederlo, ma un'occhiata ai dati del passato vi aiuterà a farvi un'idea. I dati corrispondenti per l'area economica tedesca (senza garanzia) si trovano nella cartella di lavoro "Tassi di inflazione". Nelle righe 84 e 85 troverete anche i valori medi.  È possibile trovare tabelle simili per altre aree economiche utilizzando i soliti motori di ricerca (ad esempio Google o Bing). Tali dati sono spesso reperibili anche sulle homepage del Ministero dell'Economia o del Ministero delle Finanze.</t>
  </si>
  <si>
    <t>Gap pensionistico all'inizio del pensionamento: 
questa cifra corrisponde alla pensione integrativa richiesta o è il gap pensionistico tenendo conto del tasso di inflazione medio inserito all'inizio del pensionamento. Si può notare che questo è significativamente più alto di quello attuale.</t>
  </si>
  <si>
    <t>Ritenuta d'acconto: 
in Germania, la tassazione dei redditi da capitale avviene direttamente alla fonte sotto forma di una cosiddetta ritenuta d'acconto. Dal 2009 gli istituti finanziari trattengono il 25% (a partire da marzo 2024 l'imposta alla fonte) su interessi, dividendi e plusvalenze realizzate. A ciò si aggiungono il supplemento di solidarietà e l'imposta di culto, se applicabile. La ritenuta d'acconto significa anche che l'obbligazione fiscale è saldata e non si procede a ulteriori imposte. Se necessario, rivolgetevi al vostro consulente fiscale. Inserire qui l'aliquota d'imposta alla fonte applicabile. Purtroppo non è possibile tenere conto delle franchigie fiscali.</t>
  </si>
  <si>
    <t>Importo in capitale necessario per la pensione integrativa (in caso di conservazione del capitale): 
Se si pagano gli interessi su questo importo determinato qui al tasso d'interesse presunto, si riceve la rendita complementare necessaria (riga 17) dopo aver dedotto la ritenuta d'imposta forfettaria. Di seguito chiameremo questo capitale A!</t>
  </si>
  <si>
    <t>Reddito di capitale necessario per l'ammortamento del capitale: 
Se si può decidere di utilizzare il capitale per la pensione integrativa, il capitale necessario si riduce generalmente in modo significativo. Indicare qui il numero di anni in cui il capitale può/deve essere utilizzato. Al termine di questo periodo, non ci sarà più una pensione integrativa. A questo punto è necessario verificare se una polizza di assicurazione pensionistica con pagamento in capitale può fare al caso vostro. La pensione complementare viene percepita fino al decesso. Tuttavia, il capitale non utilizzato andrà perso. Prendete la vostra età all'inizio della pensione e sottraetela alla speranza di vita media (per sesso). Inserendo questa cifra, si ottiene una prima indicazione del versamento una tantum da effettuare in una polizza assicurativa pensionistica corrispondente. Confrontate le diverse offerte e tenete conto anche del rating della compagnia assicurativa.</t>
  </si>
  <si>
    <t>Importo in conto capitale per l'esaurimento del capitale: 
questo importo è necessario se il capitale può essere utilizzato nel periodo sopra indicato. Di seguito chiameremo questo capitale B.</t>
  </si>
  <si>
    <t>Tasso di risparmio per il capitale A: 
indica il tasso di risparmio da investire ogni mese per ottenere il capitale A (pensione complementare senza esaurimento del capitale) all'inizio della pensione, al tasso d'interesse inserito in precedenza e tenendo conto della ritenuta fiscale forfettaria.</t>
  </si>
  <si>
    <t>Rata di risparmio per il capitale B: 
indica la rata di risparmio mensile da versare per raggiungere il capitale B (pensione complementare con consumo di capitale) all'inizio della pensione al tasso d'interesse precedentemente inserito e tenendo conto della ritenuta fiscale.</t>
  </si>
  <si>
    <t>Avete già risparmiato per la vostra pensione? 
Qui è possibile inserire l'importo già risparmiato per la pensione.</t>
  </si>
  <si>
    <t>Risparmi all'inizio della pensione: 
sulla base delle ipotesi di cui sopra e tenendo conto di una ritenuta finale (cfr. cella C20), ecco a quanto ammonteranno i vostri risparmi attuali all'inizio della pensione. Di seguito, questo importo viene indicato con la lettera C.</t>
  </si>
  <si>
    <t>Rata di risparmio tenendo conto di C: 
se il valore futuro dei vostri risparmi attuali all'inizio della pensione viene detratto dall'importo del capitale richiesto, la vostra rata di risparmio mensile verrà ridotta di conseguenza. La rata di risparmio corrispondente per gli importi di capitale A-C (senza consumo di capitale) è indicata qui.</t>
  </si>
  <si>
    <t>Rata di risparmio tenendo conto di C: 
se il valore futuro del saldo di risparmio attuale all'inizio della pensione viene detratto dall'importo del capitale richiesto, la rata di risparmio mensile viene ridotta di conseguenza. La rata di risparmio corrispondente per l'importo di capitale B-C (con consumo di capitale) è indicata qui.</t>
  </si>
  <si>
    <t>Idioma: 
Seleccione aquí su idioma mediante el pequeño triángulo de la derecha.</t>
  </si>
  <si>
    <t>Inicio de la pensión: 
si resta su edad actual de la edad que tendrá en el momento previsto de inicio de su pensión, obtendrá el tiempo que le queda hasta entonces e introduzca aquí esta cifra. Corresponde al tiempo que tiene disponible para ahorrar contra el déficit de la pensión.</t>
  </si>
  <si>
    <t>Tasa de inflación: 
introduzca aquí la tasa de inflación media con la que desea calcular/planificar. Naturalmente, nadie puede predecirla, pero un vistazo a las cifras del pasado le ayudará a hacerse una idea. Encontrará los datos correspondientes al espacio económico alemán (sin garantía) en el libro de trabajo "Tasas de inflación". También encontrará valores medios en las líneas 84 y 85.  Puede encontrar tablas similares para otras áreas económicas utilizando los motores de búsqueda habituales (por ejemplo, Google o Bing). Estos datos también suelen encontrarse en las páginas web del Ministerio de Economía o del Ministerio de Hacienda.</t>
  </si>
  <si>
    <t>Diferencia de pensión al inicio de la jubilación: 
Esta cifra corresponde a la pensión complementaria exigida o es la diferencia de pensión teniendo en cuenta la tasa de inflación media registrada al inicio de la jubilación. Podrá comprobar que es sensiblemente superior a la actual.</t>
  </si>
  <si>
    <t>Retención en la fuente: 
En Alemania, la tributación de los rendimientos de las inversiones se efectúa directamente en la fuente en forma de la denominada retención en la fuente. Desde 2009, las entidades financieras retienen un 25% (a partir de marzo de 2024, retención en origen) sobre intereses, dividendos y plusvalías realizadas. A ello se añaden, en su caso, el recargo de solidaridad y el impuesto eclesiástico. La retención a cuenta también significa que se liquida la deuda tributaria y no se produce ninguna imposición posterior. En caso necesario, consulte a su asesor fiscal. Introduzca aquí el tipo de retención aplicable. Lamentablemente, no se pueden tener en cuenta las desgravaciones fiscales.</t>
  </si>
  <si>
    <t>Importe del capital necesario para la pensión complementaria (en caso de conservación del capital): 
Si paga intereses sobre este importe determinado aquí al tipo de interés supuesto, percibirá la pensión complementaria necesaria (línea 17) una vez deducida la retención a tanto alzado. En lo sucesivo, denominaremos A a este importe de capital.</t>
  </si>
  <si>
    <t>Capital necesario para la amortización del capital: 
Si puede optar por utilizar el importe del capital para su pensión complementaria, el capital necesario suele reducirse considerablemente. Indique aquí el número de años en los que puede/debe consumirse el capital. Transcurrido este tiempo, ya no habrá pensión complementaria. Una nota en este punto: compruebe si le conviene un seguro de pensión con pago a tanto alzado. A partir de ese momento, percibirá la pensión complementaria hasta su fallecimiento. Sin embargo, perderá el capital no utilizado. Tome su edad al inicio de la pensión y réstele la esperanza de vida media (por sexo). Si introduce esta cifra aquí, obtendrá una primera indicación del pago único que debe realizar en un seguro de pensión correspondiente. Compare distintas ofertas y tenga en cuenta también la solvencia de la compañía de seguros.</t>
  </si>
  <si>
    <t>Importe del capital para el agotamiento del capital: 
Necesitará este importe si el importe del capital puede agotarse durante el periodo mencionado. En lo sucesivo, denominaremos a este importe de capital B.</t>
  </si>
  <si>
    <t>Cuota de ahorro para el capital A: 
muestra la cuota de ahorro que debe invertir cada mes para alcanzar el capital A (pensión complementaria sin agotamiento del capital) al inicio de su pensión al tipo de interés introducido anteriormente y teniendo en cuenta la retención a tanto alzado.</t>
  </si>
  <si>
    <t>Cuota de ahorro para el capital B: 
Muestra la cuota de ahorro mensual que debe pagar para alcanzar el capital B (pensión complementaria con consumo de capital) al inicio de su pensión al tipo de interés introducido anteriormente y teniendo en cuenta la retención a cuenta.</t>
  </si>
  <si>
    <t>¿Ya ha ahorrado algo para su pensión? 
Aquí puede introducir el importe que ya ha ahorrado para su pensión.</t>
  </si>
  <si>
    <t>Ahorros actuales al inicio de su pensión: 
Partiendo de las hipótesis anteriores y teniendo en cuenta una retención final (véase la casilla C20), éste es el importe de sus ahorros actuales al inicio de su pensión. A continuación nos referiremos a este importe como C.</t>
  </si>
  <si>
    <t>Cuota de ahorro que tiene en cuenta C: 
Si deducimos el valor futuro de su saldo de ahorro actual al inicio de su pensión del importe de capital exigido, su cuota de ahorro mensual se reducirá en consecuencia. Aquí se indica la cuota de ahorro correspondiente para los importes de capital A-C (sin consumo de capital).</t>
  </si>
  <si>
    <t>Cuota de ahorro teniendo en cuenta C: 
Si deducimos el valor futuro de su saldo de ahorro actual al inicio de su pensión del importe del capital necesario, su cuota de ahorro mensual se reducirá en consecuencia. Aquí se indica la cuota de ahorro correspondiente al capital B-C (con consumo de capital).</t>
  </si>
  <si>
    <t>Língua: 
Seleccione aqui a sua língua utilizando o pequeno triângulo à direita.</t>
  </si>
  <si>
    <t>Início da pensão: 
Se subtrair a sua idade atual à idade prevista para o início da sua pensão, obterá o tempo que falta para esse momento. Corresponde ao tempo de que dispõe para poupar para cobrir o défice da pensão.</t>
  </si>
  <si>
    <t>Taxa de inflação: 
Introduza aqui a taxa de inflação média que pretende calcular/planejar. Naturalmente, ninguém a pode prever, mas uma consulta dos valores do passado ajudá-lo-á a ter uma ideia. Encontrará os dados correspondentes para a zona económica alemã (sem garantia) no livro de trabalho "Taxas de inflação". Encontrará também valores médios nas linhas 84 e 85.  Pode encontrar tabelas semelhantes para outras áreas económicas utilizando os motores de busca habituais (por exemplo, Google ou Bing). Estes dados podem também ser encontrados frequentemente nas páginas do Ministério da Economia ou do Ministério das Finanças.</t>
  </si>
  <si>
    <t>Diferença de pensão no início da reforma: 
Este valor corresponde à pensão complementar necessária ou à diferença de pensão tendo em conta a taxa de inflação média registada no início da reforma. Como vê, este valor é significativamente superior ao atual.</t>
  </si>
  <si>
    <t>Retenção na fonte: 
Na Alemanha, a tributação dos rendimentos de investimentos é feita diretamente na fonte, através da chamada retenção na fonte. Desde 2009, as instituições financeiras retêm 25 por cento (a partir de março de 2024, a retenção na fonte) sobre juros, dividendos e mais-valias realizadas. A este valor acresce a sobretaxa de solidariedade e o imposto eclesiástico, se aplicável. A retenção na fonte significa também que a dívida fiscal é liquidada e que não há lugar a qualquer outra tributação. Se necessário, fale com o seu consultor fiscal. Introduza aqui a taxa de retenção na fonte aplicável. Infelizmente, não podem ser tidas em conta quaisquer isenções fiscais.</t>
  </si>
  <si>
    <t>Montante do capital necessário para a pensão complementar (em caso de conservação do capital): 
Se pagar juros sobre este montante aqui determinado à taxa de juro presumida, receberá a pensão complementar necessária (linha 17) após a dedução da taxa fixa de retenção na fonte. De seguida, designamos este montante de capital por A!</t>
  </si>
  <si>
    <t>Rendimento de capital necessário para a amortização do capital: 
Se puder decidir utilizar o montante do capital para a sua pensão complementar, o capital necessário é geralmente reduzido de forma significativa. Indique aqui o número de anos durante os quais o capital pode/deve ser utilizado. Após este período, deixará de existir uma pensão complementar. Neste ponto, uma observação: verifique se um seguro de pensão com pagamento de um montante fixo pode ser adequado para si. O segurado recebe então a pensão complementar até à sua morte. No entanto, o capital não utilizado perde-se. Tome em consideração a sua idade no início da pensão e subtraia-lhe a esperança média de vida (por sexo). Se introduzir este valor aqui, obterá uma primeira indicação do pagamento único que deverá efetuar para um seguro de pensão correspondente. Compare as diferentes ofertas e tenha também em conta a notação de crédito da companhia de seguros.</t>
  </si>
  <si>
    <t>Montante do capital para o esgotamento do capital: 
Este montante é necessário se o capital puder ser esgotado durante o período acima mencionado. No que se segue, designamos este montante de capital por B.</t>
  </si>
  <si>
    <t>Taxa de poupança para o montante de capital A: 
indica a taxa de poupança que deve investir mensalmente para atingir o montante de capital A (pensão complementar sem redução de capital) no início da sua pensão, com a taxa de juro previamente introduzida e tendo em conta a taxa fixa de retenção na fonte.</t>
  </si>
  <si>
    <t>Prestação de poupança para o montante fixo B: 
indica a prestação mensal de poupança que deve pagar para atingir o montante fixo B (pensão complementar com consumo de capital) no início da sua pensão, à taxa de juro previamente introduzida e tendo em conta a retenção na fonte.</t>
  </si>
  <si>
    <t>Já poupou alguma coisa para a sua pensão? 
Pode introduzir aqui o montante que já poupou para a sua pensão.</t>
  </si>
  <si>
    <t>Poupanças até à data de início da pensão: 
Com base nos pressupostos acima referidos e tendo em conta uma retenção na fonte final (ver célula C20), este é o valor das suas poupanças actuais no início da sua pensão. A seguir, referimo-nos a este montante como C.</t>
  </si>
  <si>
    <t>Prestação de poupança tendo em conta C: 
Se deduzirmos o valor futuro do saldo da sua poupança atual no início da sua pensão do montante de capital necessário, a sua prestação mensal de poupança será reduzida em conformidade. A prestação de poupança correspondente aos montantes de capital A-C (sem consumo de capital) é apresentada aqui.</t>
  </si>
  <si>
    <t>Prestação de poupança tendo em conta C: 
Se o valor futuro do seu saldo de poupança atual no início da sua pensão for deduzido do capital necessário, a sua prestação mensal de poupança será reduzida em conformidade. A prestação de poupança correspondente ao montante de capital B-C (com consumo de capital) é indicada aqui.</t>
  </si>
  <si>
    <t>Dil: 
Sağdaki küçük üçgeni kullanarak burada dilinizi seçin.</t>
  </si>
  <si>
    <t>Emekliliğin başlangıcı: 
Şu anki yaşınızı emekliliğinizin beklenen başlangıcındaki yaşınızdan çıkarırsanız, o zamana kadar olan süreyi elde edersiniz ve lütfen bu rakamı buraya girin. Bu, emeklilik boşluğuna karşı tasarruf etmek için kullanabileceğiniz süreye karşılık gelir.</t>
  </si>
  <si>
    <t>Enflasyon oranı: 
Hesaplamak/planlamak istediğiniz ortalama enflasyon oranını buraya girin. Doğal olarak kimse bunu tahmin edemez, ancak geçmiş rakamlara bakmak bir fikir edinmenize yardımcı olacaktır. Alman ekonomik bölgesi için ilgili verileri (garantisiz) "Enflasyon oranları" çalışma kitabında bulabilirsiniz. Ayrıca 84. ve 85. satırlarda ortalama değerleri bulacaksınız.  Diğer ekonomik alanlar için benzer tabloları normal arama motorlarını (örneğin Google veya Bing) kullanarak bulabilirsiniz. Bu tür veriler genellikle Ekonomik İşler Bakanlığı veya Maliye Bakanlığı'nın ana sayfalarında da bulunabilir.</t>
  </si>
  <si>
    <t>Emeklilik başlangıcındaki emeklilik açığı: 
Bu rakam gerekli ek emeklilik maaşına karşılık gelir veya emeklilik başlangıcında girilen ortalama enflasyon oranı dikkate alındığında emeklilik açığıdır. Bunun bugünkünden önemli ölçüde daha yüksek olduğunu görebilirsiniz.</t>
  </si>
  <si>
    <t>Stopaj vergisi: 
Almanya'da yatırım gelirlerinin vergilendirilmesi doğrudan kaynakta stopaj vergisi olarak alınmaktadır. Finansal kuruluşlar 2009 yılından bu yana faiz, temettü ve gerçekleşmiş sermaye kazançları üzerinden yüzde 25 oranında (Mart 2024 itibariyle stopaj vergisi) kesinti yapmaktadır. Buna dayanışma ek ücreti ve varsa kilise vergisi de eklenir. Stopaj vergisi aynı zamanda vergi yükümlülüğünün yerine getirildiği ve başka bir vergilendirme yapılmadığı anlamına gelir. Gerekirse vergi danışmanınızla görüşün. Geçerli stopaj vergisi oranını buraya girin. Ne yazık ki, vergiden muaf ödenekler dikkate alınamaz.</t>
  </si>
  <si>
    <t>Ek emeklilik için gerekli sermaye tutarı (sermayenin korunması durumunda): 
Burada belirlenen bu tutara varsayılan faiz oranı üzerinden faiz öderseniz, sabit oranlı stopaj vergisi düşüldükten sonra gerekli ek emekli maaşını (satır 17) alırsınız. Aşağıda bu sermaye tutarını A olarak adlandırıyoruz!</t>
  </si>
  <si>
    <t>Sermaye amortismanı için gerekli sermaye geliri: 
Ek emeklilik aylığınız için sermaye tutarını kullanmaya karar verebilirseniz, gerekli sermaye genellikle önemli ölçüde azalır. Buraya sermayenin kullanılabileceği/kullanılması gereken yıl sayısını girin. Bu süreden sonra artık bir ek emeklilik söz konusu olmayacaktır. Bu noktada bir not: Toplu ödemeli bir emeklilik sigortası poliçesinin sizin için uygun olup olmadığını kontrol edin. Bundan sonra ölümünüze kadar ek emeklilik aylığı alırsınız. Ancak daha sonra kullanılmamış olan anaparanız kaybolacaktır. Emekliliğinizin başlangıcındaki yaşınızı alın ve bundan ortalama yaşam beklentisini (cinsiyete göre) çıkarın. Bu rakamı buraya girerseniz, ilgili bir emeklilik sigortası poliçesine yapmanız gereken tek seferlik ödemenin ilk göstergesini elde edersiniz. Farklı teklifleri karşılaştırın ve sigorta şirketinin kredi notunu da dikkate alın.</t>
  </si>
  <si>
    <t>Sermaye tükenmesi için sermaye tutarı: 
Sermaye tutarı yukarıda belirtilen süre içinde tüketilebiliyorsa bu tutara ihtiyacınız vardır. Aşağıda bu sermaye tutarını B olarak adlandırıyoruz.</t>
  </si>
  <si>
    <t>A anapara tutarı için tasarruf oranı: 
Bu, emekliliğinizin başlangıcında A anapara tutarına (anapara tükenmeden ek emeklilik) ulaşmak için her ay önceden girilen faiz oranı ve sabit oranlı stopaj vergisi dikkate alınarak yatırmanız gereken tasarruf oranını gösterir.</t>
  </si>
  <si>
    <t>B götürü tutarı için tasarruf taksiti:
Bu, emekliliğinizin başlangıcında B götürü tutarına (anapara tüketimli ek emeklilik maaşı) ulaşmak için daha önce girilen faiz oranı ve stopaj vergisi dikkate alınarak ödemeniz gereken aylık tasarruf taksitini gösterir.</t>
  </si>
  <si>
    <t>Emekli maaşınız için zaten bir şeyler biriktirdiniz mi? 
Emekliliğiniz için önceden biriktirdiğiniz miktarı buraya girebilirsiniz.</t>
  </si>
  <si>
    <t>Emekliliğinizin başlangıcında bugüne kadarki birikimler: 
Yukarıdaki varsayımlara dayanarak ve nihai bir stopaj vergisini (bkz. hücre C20) hesaba katarak, bu, mevcut birikimlerinizin emekliliğinizin başlangıcında ne kadar değerli olacağını gösterir. Bu tutara aşağıda C olarak atıfta bulunacağız.</t>
  </si>
  <si>
    <t>C'yi dikkate alan tasarruf taksiti: 
Emekliliğinizin başlangıcında mevcut tasarruf bakiyenizin gelecekteki değerini gerekli sermaye tutarından düşersek, aylık tasarruf taksitiniz buna göre azalacaktır. A-C sermaye tutarları (sermaye tüketimi olmadan) için ilgili tasarruf taksiti burada gösterilmiştir.</t>
  </si>
  <si>
    <t>C'yi dikkate alan tasarruf taksiti: 
Emekliliğinizin başlangıcındaki mevcut tasarruf bakiyenizin gelecekteki değerini gerekli sermaye tutarından düşersek, aylık tasarruf taksitiniz buna göre azalır. B-C sermaye tutarı (sermaye tüketimi ile) için ilgili tasarruf taksiti burada gösterilmektedir.</t>
  </si>
  <si>
    <t>Versorgungslücke: 
Berechnen Sie Ihre Versorgungslücke auf heutigem Preisniveau. Diese entspricht dann der zusätzlichen Rente, welche Sie benötigen, um den Lebensstandard zu halten. Zahlen Sie bereits in die gesetzliche Rentenversicherung ein, dann erhalten Sie normalerweise  von der Rentenkasse einmal jährlich eine Mitteilung über Ihre voraussichtliche Rente bei Rentenbeginn (bei weiteren Beitragszahlungen bei gleichbleibendem Gehalt). Diese Mitteilung kann bei der Ermittlung der Versorgungslücke sehr hilfreich sein. Berücksichtigen Sie aber, dass von der voraussichtlich zu erwartenden Rente eventuell noch Steuern und ggfs. Sozialabgaben zu zahlen sind. Das müssen Sie in Erfahrung bringen. Im Arbeitsblatt "Informationen Rentel" finden Sie einige Hinweise. Nun ist die Differenz zwischen der Netto-Rente und Ihren Ausgaben nicht gleich die Versorgungslücke. Bedenken Sie, dass im Rentenalter verschiedene Kosten wegfallen: z. B. Finanzierungsraten, Unterhalt Kinder, berufsbedingte Ausgaben (Kleidung etc.) und vieles mehr. Andererseits können im Rentenalter auch zusätzliche Kosten entstehen: z. B. höhere Gesundheitskosten, höhere Nebenkosten (da Sie evtl. häufiger zuhause sind), Reisekosten/Hobbies (da Sie mehr Zeit haben). Machen Sie sich eine individuelle Aufstellung und schätzen Sie so Ihre Versorgungslücke bzw. benötigte Zusatzrente ab.</t>
  </si>
  <si>
    <t>Supply gap: 
Calculate your pension gap at today's price level. This then corresponds to the additional pension you need to maintain your standard of living. If you are already paying into the statutory pension insurance scheme, you will normally receive an annual notification from the pension fund about your expected pension when you retire (if you continue to pay contributions and your salary remains the same). This notification can be very helpful in determining the pension gap. However, please bear in mind that you may still have to pay taxes and, if applicable, social security contributions on the expected pension. You need to find this out. The difference between the net pension and your expenses is not the same as the pension gap. Bear in mind that various costs cease to apply at retirement age: e.g. financial installments, child maintenance, work-related expenses (clothing, etc.) and much more. On the other hand, additional costs may also arise in retirement: e.g. higher healthcare costs, higher ancillary costs (as you may be at home more often), travel costs/hobbies (as you have more time). Make an individual list and estimate your pension gap or the additional pension you need.</t>
  </si>
  <si>
    <t>Lacune de couverture: 
Calculez votre lacune de prévoyance au niveau actuel des prix. Cela correspond à la rente supplémentaire dont vous avez besoin pour maintenir votre niveau de vie. Si vous cotisez déjà à l'assurance pension obligatoire, vous recevez normalement une fois par an de la caisse de pension une communication sur votre pension prévue au début de la retraite (si vous continuez à cotiser en conservant votre salaire). Cette communication peut être très utile pour déterminer le déficit de prévoyance. Tenez toutefois compte du fait que des impôts et, le cas échéant, des cotisations sociales doivent éventuellement encore être payés sur la pension prévue. Vous devez vous renseigner à ce sujet. Maintenant, la différence entre la pension nette et vos dépenses n'est pas égale au déficit de prévoyance. N'oubliez pas qu'à l'âge de la retraite, différents frais disparaissent : par exemple les mensualités de financement, l'entretien des enfants, les dépenses liées à l'activité professionnelle (vêtements, etc.) et bien d'autres encore. D'autre part, des coûts supplémentaires peuvent apparaître à l'âge de la retraite : par exemple, des frais de santé plus élevés, des frais annexes plus importants (car vous serez peut-être plus souvent à la maison), des frais de voyage/de loisirs (car vous aurez plus de temps). Faites une liste individuelle et évaluez ainsi votre lacune de prévoyance ou la pension complémentaire dont vous avez besoin.</t>
  </si>
  <si>
    <t>Gap previdenziale: 
Calcolate il vostro gap pensionistico al livello dei prezzi odierni. Questo corrisponde alla pensione aggiuntiva di cui avete bisogno per mantenere il vostro tenore di vita. Se state già versando i contributi al regime pensionistico obbligatorio, di solito riceverete una notifica annuale dal fondo pensione sulla pensione prevista all'inizio del vostro pensionamento (se continuate a versare i contributi e il vostro stipendio rimane invariato). Questa notifica può essere molto utile per determinare il divario pensionistico. Tuttavia, si tenga presente che sulla pensione prevista si dovranno pagare ancora le tasse e, se del caso, i contributi previdenziali. È necessario scoprirlo. La differenza tra la pensione netta e le spese sostenute non è la stessa cosa che il gap pensionistico. Tenete presente che all'età della pensione cessano di applicarsi diverse spese: ad esempio, le rate finanziarie, il mantenimento dei figli, le spese legate al lavoro (abbigliamento, ecc.) e molto altro. D'altra parte, in pensione possono sorgere anche costi aggiuntivi: ad esempio, costi sanitari più elevati, costi accessori più elevati (perché si può stare a casa più spesso), costi di viaggio/hobby (perché si ha più tempo). Fate un elenco personalizzato per stimare il vostro gap pensionistico o la pensione aggiuntiva di cui avete bisogno.</t>
  </si>
  <si>
    <t>Brecha de oferta: 
Calcule su déficit de pensión al nivel de precios actual. Esto corresponde a la pensión adicional que necesita para mantener su nivel de vida. Si ya cotiza al seguro de pensiones obligatorio, normalmente recibirá una notificación anual de la caja de pensiones sobre su pensión prevista al inicio de su jubilación (si sigue cotizando y su salario no varía). Esta notificación puede ser muy útil para determinar la diferencia de pensión. No obstante, tenga en cuenta que es posible que aún tenga que pagar impuestos y, en su caso, cotizaciones a la Seguridad Social sobre la pensión prevista. Tiene que averiguarlo. La diferencia entre la pensión neta y sus gastos no es lo mismo que el déficit de pensión. Tenga en cuenta que hay varios gastos que dejan de aplicarse a la edad de jubilación: por ejemplo, las cuotas financieras, la manutención de los hijos, los gastos relacionados con el trabajo (ropa, etc.) y mucho más. Por otro lado, también pueden surgir costes adicionales en la jubilación: por ejemplo, mayores costes sanitarios, mayores costes accesorios (ya que puede estar en casa más a menudo), costes de viajes/aficiones (ya que dispone de más tiempo). Haga una lista personalizada para calcular su déficit de pensión o la pensión adicional que necesita.</t>
  </si>
  <si>
    <t>Défice de oferta: 
Calcule o seu défice de pensão ao nível de preços atual. Este corresponde à pensão adicional de que necessita para manter o seu nível de vida. Se já está inscrito no regime legal de seguro de pensão, recebe normalmente uma notificação anual da caixa de pensões sobre a sua pensão prevista no início da sua reforma (se continuar a pagar quotizações e o seu salário se mantiver inalterado). Esta notificação pode ser muito útil para determinar a diferença de pensão. No entanto, não se esqueça de que poderá ter de pagar impostos e, se for caso disso, contribuições para a segurança social sobre a pensão prevista. É necessário informar-se sobre este facto. A diferença entre a pensão líquida e as suas despesas não é o mesmo que o défice de pensão. É preciso ter em conta que várias despesas deixam de se aplicar na idade da reforma: por exemplo, as prestações financeiras, a pensão de alimentos dos filhos, as despesas relacionadas com o trabalho (vestuário, etc.) e muitas outras. Por outro lado, também podem surgir custos adicionais na reforma: por exemplo, custos de saúde mais elevados, custos acessórios mais elevados (porque pode estar mais vezes em casa), custos de viagens/hobbies (porque tem mais tempo). Faça uma lista personalizada para calcular o seu défice de pensão ou a pensão adicional de que necessita.</t>
  </si>
  <si>
    <t>Arz açığı: 
Bugünkü fiyat seviyesinde emeklilik açığınızı hesaplayın. Bu daha sonra yaşam standardınızı korumak için ihtiyacınız olan ek emekli maaşına karşılık gelir. Halihazırda yasal emeklilik sigortasına ödeme yapıyorsanız, normalde emeklilik fonundan emekliliğinizin başlangıcında (prim ödemeye devam ederseniz ve maaşınız aynı kalırsa) beklenen emekli maaşınız hakkında yıllık bir bildirim alırsınız. Bu bildirim, emeklilik boşluğunun belirlenmesinde çok yardımcı olabilir. Ancak, beklenen emekli maaşı üzerinden vergi ve varsa sosyal güvenlik primi ödemek zorunda kalabileceğinizi lütfen unutmayın. Bunu öğrenmeniz gerekir. Net emekli maaşı ile giderleriniz arasındaki fark, emekli maaşı açığı ile aynı şey değildir. Emeklilik yaşında çeşitli masrafların ortadan kalktığını unutmayın: örneğin finansal taksitler, çocuk nafakası, işle ilgili masraflar (giyim vb.) ve çok daha fazlası. Öte yandan, emeklilikte ek masraflar da ortaya çıkabilir: örneğin daha yüksek sağlık masrafları, daha yüksek yan masraflar (daha sık evde olabileceğiniz için), seyahat masrafları/hobiler (daha fazla zamanınız olduğu için). Emeklilik açığınızı veya ihtiyacınız olan ek emekli maaşını tahmin etmek için kişiselleştirilmiş bir liste yapın.</t>
  </si>
  <si>
    <t>Inflationsraten DE</t>
  </si>
  <si>
    <t>Inflation rates DE</t>
  </si>
  <si>
    <t>Taux d'inflation DE</t>
  </si>
  <si>
    <t>Tassi di inflazione DE</t>
  </si>
  <si>
    <t>Tasas de inflación DE</t>
  </si>
  <si>
    <t>Taxas de inflação DE</t>
  </si>
  <si>
    <t>Enflasyon oranları DE</t>
  </si>
  <si>
    <t>SI</t>
  </si>
  <si>
    <t>Terms of use</t>
  </si>
  <si>
    <t>Nutzungsbedingungen</t>
  </si>
  <si>
    <t>Conditions d'utilisation</t>
  </si>
  <si>
    <t>Condizioni di utilizzo</t>
  </si>
  <si>
    <t>Condiciones de uso</t>
  </si>
  <si>
    <t>Termos de utilização</t>
  </si>
  <si>
    <t>Kullanım Koşulları</t>
  </si>
  <si>
    <t>Lütfen kullanım şartlarımıza dikkat edin (bkz. çalışma kitabı "Kullanım Şartları")!</t>
  </si>
  <si>
    <t>Tenha em atenção as nossas condições de utilização (ver pasta de trabalho "Condições de utilização")!</t>
  </si>
  <si>
    <t>Tenga en cuenta nuestras condiciones de uso (véase el cuaderno "Condiciones de uso").</t>
  </si>
  <si>
    <t>Si prega di osservare le nostre condizioni d'uso (vedi workbook "Condizioni d'uso")!</t>
  </si>
  <si>
    <t>Veuillez tenir compte de nos conditions d'utilisation (voir dossier de travail "Conditions d'utilisation") !</t>
  </si>
  <si>
    <t>Please note our terms of use (see worksheet "Terms of use")!</t>
  </si>
  <si>
    <t>Bitte beachten Sie unsere Nutzungsbedingungen (siehe Arbeitsblatt „Nutzungsbedingungen“)!</t>
  </si>
  <si>
    <t>Informations &amp; Tutorial (DE_EN)</t>
  </si>
  <si>
    <t>www.start-up-assist.com</t>
  </si>
  <si>
    <t>Sermaye tutarı (B-C) için:</t>
  </si>
  <si>
    <t>Für Kapitalbetrag A:</t>
  </si>
  <si>
    <t>For capital amount A:</t>
  </si>
  <si>
    <t>Pour le montant du capital A:</t>
  </si>
  <si>
    <t>Pour le montant du capital B:</t>
  </si>
  <si>
    <t>Per il capitale A:</t>
  </si>
  <si>
    <t>Per il capitale B:</t>
  </si>
  <si>
    <t>Para o capital A:</t>
  </si>
  <si>
    <t>Para o capital B:</t>
  </si>
  <si>
    <t>Sermaye tutarı A için:</t>
  </si>
  <si>
    <t>Sermaye tutarı B için:</t>
  </si>
  <si>
    <t>Para el capital B:</t>
  </si>
  <si>
    <t>Para el capital A:</t>
  </si>
  <si>
    <t>Um diese Kapitalbeträge zu erreichen, müssen Sie monatlich soviel ansparen 
(abhängig vom durchschnittlichen Zinssatz) :</t>
  </si>
  <si>
    <t>To reach these capital amounts, you need to save this much each month 
(depending on the average interest rate):</t>
  </si>
  <si>
    <t>Pour atteindre ces montants de capital, vous devez épargner chaque mois autant 
(en fonction du taux d'intérêt moyen) :</t>
  </si>
  <si>
    <t>Per raggiungere questi importi di capitale, è necessario risparmiare ogni mese questa cifra 
(a seconda del tasso di interesse medio):</t>
  </si>
  <si>
    <t>Para alcanzar estas cantidades de capital, necesitas ahorrar esta cantidad cada mes 
(dependiendo del tipo de interés medio):</t>
  </si>
  <si>
    <t>Para atingir estes montantes de capital, é necessário poupar este montante todos os meses 
(em função da taxa de juro média):</t>
  </si>
  <si>
    <t>Bu anapara tutarlarına ulaşmak için her ay şu kadar tasarruf etmeniz gerekir 
(ortalama faiz oranına bağlı olarak):</t>
  </si>
  <si>
    <t>Ziehen wir diesen Wert (C) von den Kapitalbeträgen A und B ab, dann ändert sich die monatliche Sparrate:</t>
  </si>
  <si>
    <t xml:space="preserve">If we subtract this value (C) from the capital amounts A and B, the monthly savings rate changes: </t>
  </si>
  <si>
    <t xml:space="preserve">Si nous déduisons cette valeur (C) des montants des capitaux A et B, le taux d'épargne mensuel change: </t>
  </si>
  <si>
    <t xml:space="preserve">Se sottraiamo questo valore (C) dagli importi di capitale A e B, la rata mensile di risparmio cambia: </t>
  </si>
  <si>
    <t>Si restamos este valor (C) de los importes de capital A y B, la cuota mensual de ahorro cambia:</t>
  </si>
  <si>
    <t>Se subtrairmos este valor (C) aos capitais A e B, a prestação mensal de poupança altera-se:</t>
  </si>
  <si>
    <t>Bu değeri (C) A ve B sermaye tutarlarından çıkarırsak, aylık tasarruf taksiti değişir:</t>
  </si>
  <si>
    <t>Für Kapitalbetrag A - C:</t>
  </si>
  <si>
    <t>For capital amount A - C:</t>
  </si>
  <si>
    <t>pour le montant du capital A - C:</t>
  </si>
  <si>
    <t>pour le montant du capital B - C :</t>
  </si>
  <si>
    <t>Per il capitale A - C:</t>
  </si>
  <si>
    <t>Para el capital A - C:</t>
  </si>
  <si>
    <t>Para o capital A - C:</t>
  </si>
  <si>
    <t>Sermaye tutarı (A-C) için:</t>
  </si>
  <si>
    <t>Rechnen Sie wie die Profis! 
Der Zukunftsrechner hilft Ihnen dabei mit einer Rentenversorgungslücke professionell umzugehen. Entscheidend ist der Blick in die Zukunft unter Berücksichtigung von Inflation und Wertsteigerung.
Eine Versorgungslücke von heute z. B. 500,-- EUR ist in 30 Jahren deutlich größer, bedingt durch die Inflation und den Wertverlust. Mit dem Zukunftsrechner können Sie das sehr einfach und durch Fragen geführt simulieren. Aber auch die Gegenmaßnahmen lassen sich natürlich ausrechnen und vor allem, was das für ihr Budget bzw. die notwendige Sparrate heute bedeutet. Ferner sollen griffbereite Statistiken helfen, die Parameter bestmöglich zu setzen. Beachten sie hierzu auch die folgenden Tabellenblätter:</t>
  </si>
  <si>
    <t>Calculate like the pros! 
The future calculator helps you to deal professionally with a pension shortfall. It is important to look into the future, taking inflation and appreciation into account.
A pension gap of EUR 500 today, for example, will be significantly larger in 30 years' time due to inflation and loss of value. You can simulate this very easily with the future calculator, guided by questions. Of course, you can also calculate the countermeasures and, above all, what this means for your budget or the necessary savings rate today. Ready-to-use statistics will also help you to set the parameters in the best possible way. Please also refer to the following spreadsheets:</t>
  </si>
  <si>
    <t>Calculez comme les pros ! 
Le calculateur d'avenir vous aide à gérer de manière professionnelle une lacune dans votre retraite. Il est essentiel de se projeter dans l'avenir en tenant compte de l'inflation et de l'augmentation de la valeur.
Une lacune de prévoyance de 500 euros aujourd'hui, par exemple, sera nettement plus importante dans 30 ans, en raison de l'inflation et de la perte de valeur. Le calculateur d'avenir permet de simuler cela très facilement et en étant guidé par des questions. Mais il est également possible de calculer les contre-mesures et surtout ce que cela signifie pour votre budget ou le taux d'épargne nécessaire aujourd'hui. En outre, des statistiques à portée de main doivent aider à définir les paramètres de la meilleure manière possible. Consultez également les feuilles de calcul suivantes :</t>
  </si>
  <si>
    <t>Calcolate come i professionisti! 
Il calcolatore del futuro vi aiuta ad affrontare in modo professionale un deficit pensionistico. È importante guardare al futuro, tenendo conto dell'inflazione e della rivalutazione.
Un ammanco pensionistico di 500 euro, ad esempio, oggi sarà molto più grande tra 30 anni a causa dell'inflazione e della perdita di valore. Con il calcolatore del futuro è possibile simulare molto facilmente questa situazione, guidati dalle domande. Naturalmente, potete anche calcolare le contromisure e, soprattutto, cosa significa per il vostro budget o per la quota di risparmio necessaria oggi. Le statistiche pronte all'uso vi aiuteranno inoltre a impostare i parametri nel modo migliore. Consultate anche i seguenti fogli di calcolo:</t>
  </si>
  <si>
    <t>Calcule como los profesionales 
La calculadora de futuro te ayuda a afrontar con profesionalidad un déficit de pensión. Es importante mirar hacia el futuro, teniendo en cuenta la inflación y la revalorización.
Un déficit de pensión de, por ejemplo, 500 euros hoy será mucho mayor dentro de 30 años debido a la inflación y la pérdida de valor. Puedes simularlo muy fácilmente con la calculadora de futuro, guiándote por las preguntas. Por supuesto, también puedes calcular las contramedidas y, sobre todo, lo que esto significa para tu presupuesto o la cuota de ahorro necesaria hoy. Las estadísticas listas para usar también le ayudarán a establecer los parámetros de la mejor manera posible. Consulte también las siguientes hojas de cálculo:</t>
  </si>
  <si>
    <t>Calcule como os profissionais! 
A calculadora do futuro ajuda-o a lidar profissionalmente com um défice de pensão. É importante olhar para o futuro, tendo em conta a inflação e a valorização.
Um défice de pensão de, por exemplo, 500 euros hoje, será significativamente maior daqui a 30 anos devido à inflação e à perda de valor. Pode simular isto muito facilmente com a calculadora do futuro, guiado por perguntas. Naturalmente, também pode calcular as contramedidas e, sobretudo, o que isso significa para o seu orçamento ou para a fração de poupança necessária hoje. As estatísticas prontas a utilizar também o ajudarão a definir os parâmetros da melhor forma possível. Consulte também as seguintes folhas de cálculo:</t>
  </si>
  <si>
    <t>Profesyoneller gibi hesaplayın! 
Gelecek hesaplayıcısı, emekli maaşı açığı ile profesyonel bir şekilde başa çıkmanıza yardımcı olur. Enflasyonu ve değer artışını dikkate alarak geleceğe bakmak önemlidir.
Bugün örneğin 500 Avro olan bir emeklilik açığı, enflasyon ve değer kaybı nedeniyle 30 yıl sonra çok daha büyük olacaktır. Bunu gelecek hesaplayıcısı ile sorular eşliğinde çok kolay bir şekilde simüle edebilirsiniz. Elbette, karşı önlemleri ve her şeyden önce bunun bütçeniz veya bugünkü gerekli tasarruf taksiti için ne anlama geldiğini de hesaplayabilirsiniz. Kullanıma hazır istatistikler de parametreleri mümkün olan en iyi şekilde ayarlamanıza yardımcı olacaktır. Lütfen aşağıdaki elektronik tablolara da bakın:</t>
  </si>
  <si>
    <t>Wieviel zusätzliche Rente benötigen Sie aus heutiger Sicht bzw. auf heutigem Preisniveau?</t>
  </si>
  <si>
    <t>How much additional pension do you need from today's perspective or at today's price level?</t>
  </si>
  <si>
    <t>De combien de pension supplémentaire avez-vous besoin dans l'optique actuelle ou au niveau de prix actuel?</t>
  </si>
  <si>
    <t>Di quanta pensione aggiuntiva avete bisogno nella prospettiva odierna o al livello dei prezzi di oggi?</t>
  </si>
  <si>
    <t>¿Cuánta pensión adicional necesitas desde la perspectiva actual o al nivel de precios actual?</t>
  </si>
  <si>
    <t>Qual o montante adicional de pensão de que necessita na perspetiva atual ou ao nível de preços atual?</t>
  </si>
  <si>
    <t>Bugünün bakış açısıyla veya bugünün fiyat seviyesiyle ne kadar ek emeklilik maaşına ihtiyacınız var?</t>
  </si>
  <si>
    <t>Renditen</t>
  </si>
  <si>
    <t>Returns</t>
  </si>
  <si>
    <t>Rendements</t>
  </si>
  <si>
    <t>Rendimenti</t>
  </si>
  <si>
    <t>Rentabilidades</t>
  </si>
  <si>
    <t>Rendimentos</t>
  </si>
  <si>
    <t>Required capital: 
In order to reach your supplementary pension, you must save a corresponding amount of capital. The amount of this capital is determined by the expected interest rate at the start of your pension and the possible tax burden on capital gains. Enter the interest rate you would like to expect at the start of your pension here. As with inflation, nobody can predict this figure, but here too it is worth taking a look at the past. In the worksheet "Return" you will find the corresponding yields of various indices and government bonds. The interest rate to be determined naturally also depends on your risk tolerance.</t>
  </si>
  <si>
    <t>Capital requis : 
pour atteindre votre pension complémentaire, vous devez épargner un capital correspondant. Le montant de ce capital est déterminé en fonction du taux d'intérêt attendu au début de la retraite et de la charge fiscale éventuelle sur les revenus du capital. Indiquez ici le taux d'intérêt que vous souhaitez obtenir au début de la retraite. Comme pour l'inflation, personne ne peut prédire ce chiffre, mais ici aussi, il vaut la peine de jeter un coup d'œil sur le passé. Dans les classeur "Rendements", vous trouverez les rendements correspondants de différents indices et obligations d'État. Le taux d'intérêt à fixer dépend bien sûr aussi de votre propension au risque.</t>
  </si>
  <si>
    <t>Capitale necessario: 
per raggiungere la pensione integrativa, è necessario risparmiare un capitale corrispondente. L'importo di questo capitale è determinato dal tasso di interesse previsto all'inizio della pensione e dall'eventuale carico fiscale sui guadagni in conto capitale. Inserite qui il tasso d'interesse che desiderate aspettarvi all'inizio della pensione. Come per l'inflazione, nessuno può prevedere questo dato, ma anche in questo caso vale la pena dare un'occhiata al passato. Nelle cartelle di lavoro "Rendimenti" troverete i rendimenti corrispondenti di vari indici e titoli di Stato. Il tasso di interesse da determinare dipende naturalmente anche dalla vostra propensione al rischio.</t>
  </si>
  <si>
    <t>Capital necesario: 
Para alcanzar su pensión complementaria, debe ahorrar un capital correspondiente. El importe de este capital viene determinado por el tipo de interés previsto al inicio de su pensión y la posible carga fiscal sobre las plusvalías. Introduzca aquí el tipo de interés que le gustaría esperar al inicio de su pensión. Al igual que ocurre con la inflación, nadie puede predecir esta cifra, pero también en este caso merece la pena echar un vistazo al pasado. En los cuadernos de trabajo "Rentabilidades" encontrará los rendimientos correspondientes de diversos índices y bonos del Estado. Naturalmente, el tipo de interés a determinar también depende de su apetito por el riesgo.</t>
  </si>
  <si>
    <t>Capital necessário: 
Para atingir a sua pensão complementar, deve poupar um capital correspondente. O montante deste capital é determinado pela taxa de juro prevista no início da reforma e pela eventual carga fiscal sobre as mais-valias. Introduza aqui a taxa de juro que gostaria de esperar no início da sua pensão. Tal como acontece com a inflação, ninguém pode prever este valor, mas também aqui vale a pena olhar para o passado. Nos caderno de trabalho "Rendimentos" encontra os rendimentos correspondentes de vários índices e obrigações do Estado. A taxa de juro a determinar depende também, naturalmente, da sua apetência pelo risco.</t>
  </si>
  <si>
    <t>Gerekli sermaye: 
Ek emekli aylığınıza ulaşabilmek için buna karşılık gelen miktarda sermaye biriktirmeniz gerekir. Bu sermayenin miktarı, emekliliğinizin başlangıcında beklenen faiz oranına ve sermaye kazançları üzerindeki olası vergi yüküne göre belirlenir. Emekli maaşınızın başlangıcında beklediğiniz faiz oranını buraya girin. Enflasyonda olduğu gibi, kimse bu rakamı tahmin edemez, ancak burada da geçmişe bir göz atmaya değer. "Iade" çalışma kitaplarında çeşitli endekslerin ve devlet tahvillerinin ilgili getirilerini bulacaksınız. Belirlenecek faiz oranı doğal olarak risk iştahınıza da bağlıdır.</t>
  </si>
  <si>
    <t>Kapitalbetrag ansparen: 
Um diese zuvor ermittelten Kapitalbeträge anzusparen  müssen Sie bei einem anzunehmenden durchschnittlichen Zinssatz auf Ihr Ansparvermögen und unter Berücksichtigung der oben eingegebenen Abgeltungssteuer jeweils so viel monatlich aufwenden bzw. ansparen wie unten angezeigt. Geben Sie hier nun  den durchschnittlichen Zinssatz ein, den Sie über die gesamte Ansparzeit (also die Zeit bis zum Rentenbeginn, siehe Zelle C13) unterstellen wollen. Auch hier gibt die Arbeitsmappen "Renditen" einen Anhaltspunkt. Und auch hier hängt die Verzinsung von Ihrer Risikobereitschaft ab. Also ob Sie den Aktienmärkten vertrauen oder lieber in z. B. Staatsanleihen investieren möchten.</t>
  </si>
  <si>
    <t>Save capital amount: 
In order to save these previously determined capital amounts, you must save or spend as much as shown below each month, assuming an average interest rate on your savings assets and taking into account the withholding tax entered above. Now enter the average interest rate that you want to assume over the entire savings period (i.e. the period until the start of your pension, see cell C13). The "Yields" workbook also provides an indication here. And here too, the interest rate depends on your willingness to take risks. In other words, whether you trust the stock markets or prefer to invest in government bonds, for example.</t>
  </si>
  <si>
    <t>Constituer un capital : 
Pour épargner ces montants de capital calculés précédemment, vous devez dépenser ou épargner chaque mois le montant indiqué ci-dessous, en supposant un taux d'intérêt moyen sur votre épargne et en tenant compte de l'impôt libératoire saisi ci-dessus. Indiquez ici le taux d'intérêt moyen que vous souhaitez appliquer à l'ensemble de la période d'épargne (c'est-à-dire jusqu'au départ à la retraite, voir cellule C13). Ici aussi, les classeurs "Rendements" donnent une indication. Et ici aussi, le taux d'intérêt dépend de votre propension au risque. En d'autres termes, si vous faites confiance aux marchés des actions ou si vous préférez investir dans des obligations d'État, par exemple.</t>
  </si>
  <si>
    <t>Risparmio del capitale: 
Per risparmiare questi importi di capitale determinati in precedenza, è necessario risparmiare o spendere ogni mese quanto indicato di seguito, ipotizzando un tasso d'interesse medio sul proprio patrimonio di risparmio e tenendo conto della ritenuta fiscale inserita in precedenza. Inserite ora il tasso d'interesse medio che volete assumere per l'intero periodo di risparmio (cioè il periodo fino all'inizio della pensione, vedi cella C13). Anche in questo caso la cartella di lavoro "Rendimenti" fornisce un'indicazione. Anche in questo caso, il tasso d'interesse dipende dalla vostra propensione al rischio. In altre parole, se vi fidate dei mercati azionari o preferite investire in titoli di Stato, ad esempio.</t>
  </si>
  <si>
    <t>Ahorrar importe de capital: 
Para ahorrar estos capitales previamente determinados, deberá ahorrar o gastar cada mes la cantidad que se indica a continuación, suponiendo un tipo de interés medio para sus activos de ahorro y teniendo en cuenta la retención a cuenta introducida anteriormente. Introduzca ahora el tipo de interés medio que desea asumir durante todo el periodo de ahorro (es decir, el periodo hasta el inicio de su pensión, véase la casilla C13). El libro de trabajo "Rendimientos" también proporciona una indicación al respecto. También en este caso, el tipo de interés depende de su disposición a asumir riesgos. Es decir, si confía en los mercados de valores o prefiere invertir en deuda pública, por ejemplo.</t>
  </si>
  <si>
    <t>Gravar o montante de capital: 
Para poupar estes montantes de capital previamente determinados, deve poupar ou gastar mensalmente o montante indicado abaixo, considerando uma taxa de juro média para os seus activos de poupança e tendo em conta a retenção na fonte acima indicada. Introduza agora a taxa de juro média que pretende considerar para todo o período de poupança (ou seja, o período até ao início da sua pensão, ver célula C13). A pasta de trabalho "Rendimentos" também lhe dá uma indicação. Também aqui, a taxa de juro depende da sua disponibilidade para correr riscos. Por outras palavras, se confia nos mercados bolsistas ou se prefere investir em obrigações do Estado, por exemplo.</t>
  </si>
  <si>
    <t>Tasarruf edilen sermaye tutarı: 
Önceden belirlenen bu anapara tutarlarını biriktirmek için, tasarruf varlıklarınız için ortalama bir faiz oranı varsayarak ve yukarıda girilen stopaj vergisini dikkate alarak her ay aşağıda gösterilen kadar tasarruf etmeli veya harcamalısınız. Şimdi tüm tasarruf dönemi boyunca varsaymak istediğiniz ortalama faiz oranını girin (yani emekliliğinizin başlangıcına kadar olan dönem, bkz. hücre C13). "Getiriler" çalışma kitabı da burada bir gösterge sağlar. Burada da faiz oranı risk alma isteğinize bağlıdır. Başka bir deyişle, borsaya güvenip güvenmediğiniz ya da örneğin devlet tahvillerine yatırım yapmayı tercih edip etmediğiniz.</t>
  </si>
  <si>
    <t>Getiriler</t>
  </si>
  <si>
    <t>Verzinsung des bereits angesparten Betrages: 
Hier können Sie den durchschnittlichen Zinssatz eingeben, den Sie für den bereits angesparten Betrag bis zum Rentenbeginn erwarten. Falls Ihr Ansparguthaben "frei" ist, und genauso angelegt wird wie Kapitalbetrag A bzw. B, dann sollte der Zinssatz hier gleich sein, wie in Zelle C23. Fall dieses Geld aber in einer anderen Anlageform gebunden ist, dann können Sie hier gegebenenfalls einen anderen Zinssatz eintragen.</t>
  </si>
  <si>
    <t>Interest on the amount already saved: 
Here you can enter the average interest rate that you expect for the amount already saved up to the start of your pension. If your savings are "free" and are invested in the same way as capital amount A or B, the interest rate here should be the same as in cell C23. However, if this money is tied up in another form of investment, you can enter a different interest rate here if necessary.</t>
  </si>
  <si>
    <t>Rémunération du montant déjà épargné : 
vous pouvez saisir ici le taux d'intérêt moyen que vous attendez pour le montant déjà épargné jusqu'au début de la retraite. Si votre épargne est "libre" et investie de la même manière que le montant du capital A ou B, le taux d'intérêt devrait être le même que dans la cellule C23. Mais si cet argent est lié à une autre forme de placement, vous pouvez éventuellement indiquer ici un autre taux d'intérêt.</t>
  </si>
  <si>
    <t>Interessi sull'importo già risparmiato: 
qui è possibile inserire il tasso d'interesse medio previsto per l'importo già risparmiato fino all'inizio della pensione. Se i vostri risparmi sono "liberi" e vengono investiti allo stesso modo del capitale A o B, il tasso d'interesse qui dovrebbe essere lo stesso della cella C23. Tuttavia, se questo denaro è vincolato a un'altra forma di investimento, potete inserire qui un tasso d'interesse diverso, se necessario.</t>
  </si>
  <si>
    <t>Interés sobre el importe ya ahorrado: 
aquí puede introducir el tipo de interés medio que espera para el importe ya ahorrado hasta el inicio de su pensión. Si sus ahorros son "libres" y se invierten de la misma manera que el capital A o B, el tipo de interés aquí debería ser el mismo que en la casilla C23. Sin embargo, si este dinero está inmovilizado en otra forma de inversión, puede introducir aquí un tipo de interés diferente si es necesario.</t>
  </si>
  <si>
    <t>Juros sobre o montante já poupado: 
Aqui pode introduzir a taxa de juro média que espera para o montante já poupado até ao início da sua pensão. Se as suas poupanças forem "livres" e investidas da mesma forma que o capital A ou B, a taxa de juro aqui deve ser a mesma que na célula C23. No entanto, se este dinheiro estiver ligado a outra forma de investimento, pode introduzir aqui uma taxa de juro diferente, se necessário.</t>
  </si>
  <si>
    <t>Halihazırda biriktirilen miktarın faizi: 
Burada, emekliliğinizin başlangıcına kadar biriktirdiğiniz miktar için beklediğiniz ortalama faiz oranını girebilirsiniz. Eğer birikimleriniz "serbest" ise ve sermaye tutarı A veya B ile aynı şekilde yatırılıyorsa, buradaki faiz oranı C23 hücresindeki ile aynı olmalıdır. Ancak, bu para başka bir yatırım biçimine bağlanmışsa, gerekirse buraya farklı bir faiz oranı girebilirsiniz.</t>
  </si>
  <si>
    <t>Offset Sprache</t>
  </si>
  <si>
    <t>Startzeile Beschriftung Label</t>
  </si>
  <si>
    <t>Startzeile Zellkommentare</t>
  </si>
  <si>
    <t>Endzeile Zellkommentare</t>
  </si>
  <si>
    <t>Spalte Blattnummer für Zellkommentare</t>
  </si>
  <si>
    <t>Spalte Zellrange für Blattkommentare</t>
  </si>
  <si>
    <t>Spalte Zellkommentar</t>
  </si>
  <si>
    <t>Spalte #Zeichen in Zellkommentar</t>
  </si>
  <si>
    <t>Ελληνική</t>
  </si>
  <si>
    <t>Γλώσσα: Επιλέξτε τη γλώσσα σας εδώ χρησιμοποιώντας το μικρό τρίγωνο στα δεξιά.</t>
  </si>
  <si>
    <t>Κενό εφοδιασμού: Υπολογίστε το συνταξιοδοτικό σας κενό στο σημερινό επίπεδο τιμών. Αυτό αντιστοιχεί στη συνέχεια στην πρόσθετη σύνταξη που χρειάζεστε για να διατηρήσετε το βιοτικό σας επίπεδο. Εάν πληρώνετε ήδη στο νόμιμο σύστημα συνταξιοδοτικής ασφάλισης, θα λαμβάνετε κανονικά μια ετήσια ειδοποίηση από το συνταξιοδοτικό ταμείο σχετικά με την αναμενόμενη σύνταξή σας κατά την έναρξη της συνταξιοδότησής σας (εάν συνεχίσετε να πληρώνετε εισφορές και ο μισθός σας παραμείνει ο ίδιος). Αυτή η ειδοποίηση μπορεί να είναι πολύ χρήσιμη για τον καθορισμό του συνταξιοδοτικού κενού. Ωστόσο, λάβετε υπόψη σας ότι ενδέχεται να εξακολουθείτε να πρέπει να πληρώνετε φόρους και, κατά περίπτωση, εισφορές κοινωνικής ασφάλισης επί της αναμενόμενης σύνταξης. Θα πρέπει να το μάθετε αυτό. Το φύλλο εργασίας «Ενημέρωση και καθοδήγηση» σας δίνει ορισμένες συμβουλές. Η διαφορά μεταξύ της καθαρής σύνταξης και των εξόδων σας δεν ταυτίζεται με το συνταξιοδοτικό κενό. Λάβετε υπόψη ότι διάφορες δαπάνες παύουν να ισχύουν όταν συνταξιοδοτηθείτε: π.χ. οικονομικές δόσεις, διατροφή παιδιών, έξοδα που σχετίζονται με την εργασία (ένδυση κ.λπ.) και πολλά άλλα. Από την άλλη πλευρά, ενδέχεται επίσης να προκύψουν πρόσθετες δαπάνες κατά τη συνταξιοδότηση: π.χ. υψηλότερες δαπάνες υγειονομικής περίθαλψης, υψηλότερες βοηθητικές δαπάνες (καθώς μπορεί να βρίσκεστε συχνότερα στο σπίτι), δαπάνες για ταξίδια / χόμπι (καθώς έχετε περισσότερο χρόνο). Καταρτίστε έναν εξατομικευμένο κατάλογο για να υπολογίσετε το συνταξιοδοτικό σας κενό ή την πρόσθετη σύνταξη που χρειάζεστε.</t>
  </si>
  <si>
    <t>Έναρξη της σύνταξης: Αν αφαιρέσετε την τρέχουσα ηλικία σας από την ηλικία σας κατά την αναμενόμενη έναρξη της σύνταξής σας, θα λάβετε τον χρόνο που μεσολαβεί μέχρι τότε και παρακαλείσθε να καταχωρίσετε αυτόν τον αριθμό εδώ. Αντιστοιχεί στον χρόνο που έχετε στη διάθεσή σας για να αποταμιεύσετε έναντι του συνταξιοδοτικού κενού.</t>
  </si>
  <si>
    <t>Ποσοστό πληθωρισμού: Εισάγετε εδώ το μέσο ποσοστό πληθωρισμού με το οποίο θέλετε να υπολογίσετε/προγραμματίσετε. Φυσικά, κανείς δεν μπορεί να το προβλέψει, αλλά μια ματιά σε στοιχεία του παρελθόντος θα σας βοηθήσει να πάρετε μια ιδέα. Θα βρείτε τα αντίστοιχα στοιχεία για τον γερμανικό οικονομικό χώρο (χωρίς εγγύηση) στο φύλλο εργασίας «Inflation rates DE». Θα βρείτε επίσης μέσες τιμές στις γραμμές 84 και 85.  Μπορείτε να βρείτε παρόμοιους πίνακες για άλλες οικονομικές περιοχές χρησιμοποιώντας τις συνήθεις μηχανές αναζήτησης (π.χ. Google ή Bing). Τέτοια στοιχεία μπορείτε επίσης συχνά να βρείτε στις ιστοσελίδες του Υπουργείου Οικονομικών ή του Υπουργείου Οικονομικών.</t>
  </si>
  <si>
    <t>Συνταξιοδοτικό κενό κατά την έναρξη της συνταξιοδότησης: Ο αριθμός αυτός αντιστοιχεί στην απαιτούμενη συμπληρωματική σύνταξη ή είναι το συνταξιοδοτικό κενό λαμβάνοντας υπόψη τον εισαγόμενο μέσο πληθωρισμό κατά την έναρξη της συνταξιοδότησης. Μπορείτε να δείτε ότι αυτό είναι σημαντικά υψηλότερο από ό,τι σήμερα.</t>
  </si>
  <si>
    <t>Απαιτούμενο κεφάλαιο: Για να φτάσετε στην επικουρική σας σύνταξη, πρέπει να αποταμιεύσετε ένα αντίστοιχο ποσό κεφαλαίου. Το ποσό αυτού του κεφαλαίου καθορίζεται από το αναμενόμενο επιτόκιο κατά την έναρξη της συνταξιοδότησής σας και την πιθανή φορολογική επιβάρυνση των κεφαλαιακών κερδών. Εισάγετε εδώ το επιτόκιο που θα θέλατε να περιμένετε κατά την έναρξη της σύνταξής σας. Όπως και με τον πληθωρισμό, κανείς δεν μπορεί να προβλέψει αυτό το ποσοστό, αλλά και εδώ αξίζει να ρίξετε μια ματιά στο παρελθόν. Στα βιβλία εργασίας Yields1 και Yields2 θα βρείτε τις αντίστοιχες αποδόσεις διαφόρων δεικτών και κρατικών ομολόγων. Το επιτόκιο που πρέπει να προσδιοριστεί εξαρτάται επίσης από τη διάθεσή σας για ανάληψη κινδύνου.</t>
  </si>
  <si>
    <t>Παρακράτηση φόρου στην πηγή: Στη Γερμανία, η φορολόγηση του εισοδήματος από επενδύσεις επιβάλλεται απευθείας στην πηγή ως ο λεγόμενος παρακρατούμενος φόρος στην πηγή. Από το 2009, τα χρηματοπιστωτικά ιδρύματα παρακρατούν το 25 % του φόρου στην πηγή επί των τόκων, των μερισμάτων και των πραγματοποιηθέντων κεφαλαιακών κερδών (από τον Μάρτιο του 2024). Επιβάλλεται επίσης η προσαύξηση αλληλεγγύης και, κατά περίπτωση, ο εκκλησιαστικός φόρος. Η παρακράτηση φόρου στην πηγή σημαίνει επίσης ότι η φορολογική υποχρέωση διευθετείται και δεν πραγματοποιείται περαιτέρω φορολόγηση. Εάν είναι απαραίτητο, μιλήστε με τον φορολογικό σας σύμβουλο. Εισάγετε εδώ τον ισχύοντα συντελεστή παρακράτησης φόρου στην πηγή. Δυστυχώς, δεν μπορούν να ληφθούν υπόψη αφορολόγητα επιδόματα.</t>
  </si>
  <si>
    <t>Ποσό κεφαλαίου που απαιτείται για τη συμπληρωματική σύνταξη (εάν διατηρείται κεφάλαιο): Εάν πληρώσετε τόκους για αυτό το ποσό που προσδιορίζεται εδώ με το υποτιθέμενο επιτόκιο, θα λάβετε την απαιτούμενη συμπληρωματική σύνταξη (γραμμή 17) μετά την αφαίρεση του κατ' αποκοπήν φόρου στην πηγή. Στη συνέχεια ονομάζουμε αυτό το ποσό κεφαλαίου A!</t>
  </si>
  <si>
    <t>Εισόδημα κεφαλαίου που απαιτείται για την απόσβεση κεφαλαίου: Εάν μπορείτε να αποφασίσετε να εξαντλήσετε το ποσό κεφαλαίου για τη συμπληρωματική σας σύνταξη, το απαιτούμενο κεφάλαιο μειώνεται γενικά σημαντικά. Εισάγετε εδώ τον αριθμό των ετών κατά τα οποία μπορεί/πρέπει να εξαντληθεί το κεφάλαιο. Μετά από αυτό το χρονικό διάστημα, δεν θα υπάρχει πλέον συμπληρωματική σύνταξη. Μια σημείωση σε αυτό το σημείο: Ελέγξτε εάν ένα ασφαλιστήριο συμβόλαιο συνταξιοδότησης με εφάπαξ καταβολή μπορεί να είναι κατάλληλο για εσάς. Στη συνέχεια, θα λαμβάνετε τη συμπληρωματική σύνταξη μέχρι το θάνατό σας. Ωστόσο, κάθε αχρησιμοποίητο κεφάλαιο θα χαθεί στη συνέχεια. Πάρτε την ηλικία σας κατά την έναρξη της σύνταξής σας και αφαιρέστε από αυτήν το μέσο προσδόκιμο ζωής (ανά φύλο). Αν εισαγάγετε αυτόν τον αριθμό εδώ, θα λάβετε μια αρχική ένδειξη της εφάπαξ καταβολής που πρέπει να κάνετε σε ένα ασφαλιστήριο συνταξιοδοτικό συμβόλαιο. Συγκρίνετε διάφορες προσφορές και λάβετε επίσης υπόψη την πιστοληπτική ικανότητα της ασφαλιστικής εταιρείας.</t>
  </si>
  <si>
    <t>Ποσό κεφαλαίου για εξάντληση κεφαλαίου: Χρειάζεστε αυτό το ποσό εάν το ποσό κεφαλαίου μπορεί να εξαντληθεί κατά την προαναφερθείσα περίοδο. Στη συνέχεια, ονομάζουμε αυτό το ποσό κεφαλαίου Β.</t>
  </si>
  <si>
    <t>Ποσό κεφαλαίου αποταμίευσης: Προκειμένου να αποταμιεύσετε αυτά τα ποσά κεφαλαίου που καθορίστηκαν προηγουμένως, θα πρέπει να ξοδεύετε ή να αποταμιεύετε κάθε μήνα τόσα όσα φαίνονται παρακάτω, υποθέτοντας ένα μέσο επιτόκιο για τα αποταμιευτικά σας περιουσιακά στοιχεία και λαμβάνοντας υπόψη τον παρακρατούμενο φόρο που αναγράφεται παραπάνω. Εισάγετε τώρα το μέσο επιτόκιο που θέλετε να υποθέσετε για ολόκληρη την περίοδο αποταμίευσης (δηλαδή την περίοδο μέχρι την έναρξη της σύνταξής σας, βλέπε κελί C13). Και εδώ, το βιβλίο εργασίας Yields παρέχει ένα σημείο αναφοράς. Και εδώ επίσης, το επιτόκιο εξαρτάται από την προθυμία σας να αναλάβετε κινδύνους. Με άλλα λόγια, αν εμπιστεύεστε τις χρηματιστηριακές αγορές ή προτιμάτε να επενδύετε σε κρατικά ομόλογα, για παράδειγμα.</t>
  </si>
  <si>
    <t>Ποσοστό αποταμίευσης για το ποσό κεφαλαίου Α: Εδώ εμφανίζεται το ποσοστό αποταμίευσης που πρέπει να επενδύετε κάθε μήνα για να επιτύχετε το ποσό κεφαλαίου Α (επικουρική σύνταξη χωρίς εξάντληση κεφαλαίου) κατά την έναρξη της σύνταξής σας με το επιτόκιο που έχει εισαχθεί προηγουμένως και λαμβάνοντας υπόψη τον κατ' αποκοπήν φόρο στην πηγή.</t>
  </si>
  <si>
    <t>Δόση αποταμίευσης για το εφάπαξ ποσό Β: Εδώ εμφανίζεται η μηνιαία δόση αποταμίευσης που πρέπει να καταβάλλετε προκειμένου να επιτύχετε το εφάπαξ ποσό Β (συμπληρωματική σύνταξη με ανάλωση κεφαλαίου) κατά την έναρξη της σύνταξής σας με το επιτόκιο που έχει εισαχθεί προηγουμένως και λαμβάνοντας υπόψη την παρακράτηση φόρου.</t>
  </si>
  <si>
    <t>Έχετε ήδη αποταμιεύσει κάτι για τη σύνταξή σας; Εδώ μπορείτε να καταχωρίσετε το ποσό που έχετε ήδη αποταμιεύσει για τη σύνταξή σας.</t>
  </si>
  <si>
    <t>Τόκος για το ποσό που έχετε ήδη αποταμιεύσει: Εδώ μπορείτε να εισάγετε το μέσο επιτόκιο που αναμένετε για το ποσό που έχετε ήδη αποταμιεύσει μέχρι την έναρξη της σύνταξής σας. Εάν οι αποταμιεύσεις σας είναι ελεύθερες και επενδύονται με τον ίδιο τρόπο όπως το ποσό κεφαλαίου Α ή Β, τότε το επιτόκιο εδώ θα πρέπει να είναι το ίδιο με αυτό στο κελί C23. Ωστόσο, εάν τα χρήματα αυτά είναι δεσμευμένα σε άλλη μορφή επένδυσης, τότε μπορείτε να εισάγετε εδώ ένα διαφορετικό επιτόκιο, εάν είναι απαραίτητο.</t>
  </si>
  <si>
    <t>Αποταμιεύσεις μέχρι σήμερα κατά την έναρξη της σύνταξής σας: Με βάση τις παραπάνω παραδοχές και λαμβάνοντας υπόψη μια τελική παρακράτηση φόρου (βλέπε κελί C20), αυτό είναι το ποσό που θα αξίζουν οι τρέχουσες αποταμιεύσεις σας κατά την έναρξη της σύνταξής σας. Θα αναφερόμαστε σε αυτό το ποσό ως C παρακάτω.</t>
  </si>
  <si>
    <t>Δόση αποταμίευσης λαμβάνοντας υπόψη το C: Εάν αφαιρέσουμε τη μελλοντική αξία του υπολοίπου των τρεχουσών αποταμιεύσεών σας κατά την έναρξη της σύνταξής σας από το απαιτούμενο ποσό κεφαλαίου, η μηνιαία δόση αποταμίευσης θα μειωθεί ανάλογα. Η αντίστοιχη αποταμιευτική δόση για τα ποσά κεφαλαίου A-C (χωρίς κατανάλωση κεφαλαίου) εμφανίζεται εδώ.</t>
  </si>
  <si>
    <t>Δόση αποταμίευσης λαμβάνοντας υπόψη το Γ: Εάν αφαιρέσουμε τη μελλοντική αξία του τρέχοντος αποταμιευτικού σας υπολοίπου κατά την έναρξη της σύνταξής σας από το απαιτούμενο ποσό κεφαλαίου, η μηνιαία δόση αποταμίευσης θα μειωθεί αναλόγως. Η αντίστοιχη αποταμιευτική δόση για το ποσό κεφαλαίου B-C (με κατανάλωση κεφαλαίου) εμφανίζεται εδώ.</t>
  </si>
  <si>
    <t>Spalte Beschriftungen</t>
  </si>
  <si>
    <t>ZZZ</t>
  </si>
  <si>
    <t>Μελλοντική αριθμομηχανή</t>
  </si>
  <si>
    <t>Για το ποσό κεφαλαίου Α:</t>
  </si>
  <si>
    <t>Για το ποσό κεφαλαίου Β.</t>
  </si>
  <si>
    <t>Εάν έχετε ήδη ένα αρχικό κεφάλαιο ύψους</t>
  </si>
  <si>
    <t>και υποθέστε ότι το επιτόκιο είναι</t>
  </si>
  <si>
    <t>τότε αυτό αξίζει τόσο στην αρχή της σύνταξης:</t>
  </si>
  <si>
    <t>Εάν αφαιρέσουμε αυτή την αξία (C) από τα ποσά κεφαλαίου Α και Β, η μηνιαία δόση αποταμίευσης θα αλλάξει:</t>
  </si>
  <si>
    <t>Για το ποσό κεφαλαίου Α - Γ:</t>
  </si>
  <si>
    <t>Για το ποσό κεφαλαίου Β - Γ:</t>
  </si>
  <si>
    <t>Ας προχωρήσουμε συστηματικά:</t>
  </si>
  <si>
    <t>Πόση πρόσθετη σύνταξη χρειάζεστε από τη σημερινή προοπτική ή στο σημερινό επίπεδο τιμών;</t>
  </si>
  <si>
    <t>Σε πόσα χρόνια θα θέλατε να συνταξιοδοτηθείτε;</t>
  </si>
  <si>
    <t>Τι μέσο ετήσιο πληθωρισμό υποθέτετε;</t>
  </si>
  <si>
    <t>Με βάση αυτές τις παραδοχές, η συμπληρωματική σας σύνταξη θα πρέπει να είναι τόσο υψηλή κατά τη στιγμή της συνταξιοδότησής σας:</t>
  </si>
  <si>
    <t>Υποθέτοντας ένα επιτόκιο</t>
  </si>
  <si>
    <t>και έναν τελικό φόρο στην πηγή ύψους</t>
  </si>
  <si>
    <t>ένα απαιτούμενο κεφάλαιο ύψους</t>
  </si>
  <si>
    <t>Εάν εξαντλήσετε το κεφάλαιο κατά τη διάρκεια</t>
  </si>
  <si>
    <t>το απαιτούμενο ποσό κεφαλαίου με το ίδιο επιτόκιο είναι :</t>
  </si>
  <si>
    <t>Για να φθάσετε αυτά τα ποσά κεφαλαίου, πρέπει να αποταμιεύετε κάθε μήνα τόσα πολλά _x000D_
(ανάλογα με το μέσο επιτόκιο) :</t>
  </si>
  <si>
    <t>Όλες οι πληροφορίες παρέχονται χωρίς εγγύηση- καμία ευθύνη δεν μπορεί να αναληφθεί για την ακρίβειά τους!</t>
  </si>
  <si>
    <t>Ετήσιες αποδόσεις επιλεγμένων δεικτών (χωρίς εγγύηση- τα ιστορικά στοιχεία δεν αποτελούν εγγύηση για το μέλλον!)</t>
  </si>
  <si>
    <t>Μέσες τιμές:</t>
  </si>
  <si>
    <t xml:space="preserve">Ετήσιες αποδόσεις 10ετών κρατικών ομολόγων σταθερού επιτοκίου </t>
  </si>
  <si>
    <t>Έτος</t>
  </si>
  <si>
    <t>Πηγή: Δημιουργήθηκε από την AI, συντρόφου της MS bing</t>
  </si>
  <si>
    <t>DAX: Ο DAX είναι ο πιο γνωστός δείκτης γερμανικών μετοχών. Από την έναρξή του τον Ιούλιο του 1988, ο DAX έχει κερδίσει κατά μέσο όρο 7,93%. Με τη βοήθεια ενός υπολογισμού που πηγαίνει πίσω στο 1948, το Γερμανικό Ινστιτούτο Μετοχών έχει αναπτύξει το λεγόμενο τρίγωνο απόδοσης του DAI.  Το τρίγωνο απόδοσης δείχνει τις μέσες ετήσιες αποδόσεις για διάφορες επενδυτικές περιόδους, με το έτος αγοράς να εμφανίζεται στον οριζόντιο άξονα και το έτος πώλησης στον κάθετο άξονα. Για παράδειγμα, κάποιος που επένδυσε στο Dax στο τέλος του 1992 και πούλησε στο τέλος του 2000 πέτυχε μέση ετήσια απόδοση 19,5% κατά τη διάρκεια αυτής της περιόδου. www.https://www.dai.de/rendite-dreiecke/</t>
  </si>
  <si>
    <t>Dow Jones: Ο Dow Jones Industrial Average είναι ένας δείκτης μετοχών που αντανακλά την απόδοση 30 μεγάλων, εισηγμένων στο χρηματιστήριο εταιρειών των ΗΠΑ. Από το 1980, ο Dow Jones έχει επιτύχει μέση ετήσια απόδοση 9,8%.</t>
  </si>
  <si>
    <t>Πληροφορίες &amp; φροντιστήριο</t>
  </si>
  <si>
    <t>Όροι χρήσης</t>
  </si>
  <si>
    <t>Αποδόσεις</t>
  </si>
  <si>
    <t>Συντελεστές πληθωρισμού DE</t>
  </si>
  <si>
    <t>Μεταφράσεις</t>
  </si>
  <si>
    <t>Λάβετε υπόψη σας τους όρους χρήσης (βλ. φύλλο εργασίας «Όροι χρήσης»)!</t>
  </si>
  <si>
    <t>μηνιαία</t>
  </si>
  <si>
    <t>χρόνια</t>
  </si>
  <si>
    <t>(χωρίς να λαμβάνονται υπόψη πιθανές αποζημιώσεις!)</t>
  </si>
  <si>
    <t>έτη</t>
  </si>
  <si>
    <t>μήνες</t>
  </si>
  <si>
    <t>German</t>
  </si>
  <si>
    <t>French</t>
  </si>
  <si>
    <t>Italian</t>
  </si>
  <si>
    <t>Spanish</t>
  </si>
  <si>
    <t>Portuguese</t>
  </si>
  <si>
    <t>Turkish</t>
  </si>
  <si>
    <t>Greek</t>
  </si>
  <si>
    <t>Υπολογίστε όπως οι επαγγελματίες! 
Ο υπολογιστής μέλλοντος σας βοηθά να αντιμετωπίσετε επαγγελματικά ένα συνταξιοδοτικό έλλειμμα. Είναι σημαντικό να κοιτάτε στο μέλλον, λαμβάνοντας υπόψη τον πληθωρισμό και την ανατίμηση. 
Ένα συνταξιοδοτικό κενό π.χ. 500 ευρώ σήμερα θα είναι σημαντικά μεγαλύτερο σε 30 χρόνια λόγω του πληθωρισμού και της απώλειας αξίας. Μπορείτε να το προσομοιώσετε αυτό πολύ εύκολα με τον μελλοντικό υπολογιστή, καθοδηγούμενοι από ερωτήσεις. Φυσικά, μπορείτε επίσης να υπολογίσετε τα αντίμετρα και, κυρίως, τι σημαίνει αυτό για τον προϋπολογισμό σας ή την αναγκαία δόση αποταμίευσης σήμερα. Τα έτοιμα στατιστικά στοιχεία θα σας βοηθήσουν επίσης να ορίσετε τις παραμέτρους με τον καλύτερο δυνατό τρόπο. Ανατρέξτε επίσης στα ακόλουθα λογιστικά φύλλα:</t>
  </si>
  <si>
    <t>L.0</t>
  </si>
  <si>
    <t>LH.1</t>
  </si>
  <si>
    <t>LT.1</t>
  </si>
  <si>
    <t>LH.2</t>
  </si>
  <si>
    <t>LT.2</t>
  </si>
  <si>
    <t>LH.3</t>
  </si>
  <si>
    <t>LT.3</t>
  </si>
  <si>
    <t>LH.4</t>
  </si>
  <si>
    <t>LT.4</t>
  </si>
  <si>
    <t>LH.5</t>
  </si>
  <si>
    <t>LT.5</t>
  </si>
  <si>
    <t>LH.6</t>
  </si>
  <si>
    <t>LT.6</t>
  </si>
  <si>
    <t>LH.7</t>
  </si>
  <si>
    <t>LT.7.1</t>
  </si>
  <si>
    <t>LT.7.2</t>
  </si>
  <si>
    <t>EL.1</t>
  </si>
  <si>
    <t>EL.2</t>
  </si>
  <si>
    <t>Text</t>
  </si>
  <si>
    <t>Key2</t>
  </si>
  <si>
    <t>ZZ</t>
  </si>
  <si>
    <t>1. Lizensierung:</t>
  </si>
  <si>
    <t>1. Licensing:</t>
  </si>
  <si>
    <t>1. Licence d'utilisation :</t>
  </si>
  <si>
    <t>1. Licenza:</t>
  </si>
  <si>
    <t>1. Concesión de licencia:</t>
  </si>
  <si>
    <t>1. Licenciamento:</t>
  </si>
  <si>
    <t>1. Lisanslama:</t>
  </si>
  <si>
    <t>Durch das Herunterladen dieser Excel-Tabelle erhalten Sie eine nicht-exklusive, nicht übertragbare Lizenz zur Nutzung der Tabelle für persönliche oder geschäftliche Zwecke.</t>
  </si>
  <si>
    <t>By downloading this Excel spreadsheet, you are granted a non-exclusive, non-transferable license to use the spreadsheet for personal or business purposes.</t>
  </si>
  <si>
    <t>En téléchargeant ce tableau Excel, vous obtenez une licence non exclusive et non transférable pour utiliser le tableau à des fins personnelles ou professionnelles.</t>
  </si>
  <si>
    <t>Scaricando il presente foglio di calcolo Excel, l'utente riceve una licenza non esclusiva e non trasferibile per l'utilizzo del foglio di calcolo per scopi personali o aziendali.</t>
  </si>
  <si>
    <t>Al descargar esta hoja de cálculo Excel, usted recibe una licencia no exclusiva e intransferible para utilizar la hoja de cálculo con fines personales o comerciales.</t>
  </si>
  <si>
    <t>Ao descarregar esta folha de cálculo Excel, o utilizador recebe uma licença não exclusiva e intransmissível para utilizar a folha de cálculo para fins pessoais ou comerciais.</t>
  </si>
  <si>
    <t>Bu Excel elektronik tablosunu indirerek, elektronik tabloyu kişisel veya ticari amaçlarla kullanmak için münhasır olmayan, devredilemez bir lisans alırsınız.</t>
  </si>
  <si>
    <t xml:space="preserve">2. Eigentumsrecht: </t>
  </si>
  <si>
    <t xml:space="preserve">2. Property rights: </t>
  </si>
  <si>
    <t xml:space="preserve">2. Droit de propriété : </t>
  </si>
  <si>
    <t xml:space="preserve">2. Proprietà: </t>
  </si>
  <si>
    <t xml:space="preserve">2. Propiedad: </t>
  </si>
  <si>
    <t xml:space="preserve">2. Propriedade: </t>
  </si>
  <si>
    <t xml:space="preserve">2. Sahiplik: </t>
  </si>
  <si>
    <t>Die Start-up-Assist HHR UG (haftungsbeschränkt), nachfolgend als Anbieter bezeichnet, behält das Eigentumsrecht an der Excel-Tabelle. Sie dürfen die Tabelle nicht reproduzieren, weiterverkaufen, verteilen oder anderweitig verwenden, außer wie in diesen Nutzungsbedingungen vorgesehen.</t>
  </si>
  <si>
    <t>Start-up-Assist HHR UG (haftungsbeschränkt), hereinafter referred to as the provider, retains ownership of the Excel spreadsheet. You may not reproduce, resell, distribute or otherwise use the spreadsheet except as provided in these terms of use.</t>
  </si>
  <si>
    <t>Start-up-Assist HHR UG (haftungsbeschränkt), ci-après dénommé le fournisseur, conserve le droit de propriété sur le tableau Excel. Vous ne pouvez pas reproduire, revendre, distribuer ou utiliser le tableau d'une autre manière, sauf comme prévu dans les présentes conditions d'utilisation.</t>
  </si>
  <si>
    <t>Start-up-Assist HHR UG (haftungsbeschränkt), di seguito denominato fornitore, mantiene la proprietà del foglio Excel. L'utente non può riprodurre, rivendere, distribuire o utilizzare in altro modo il foglio di calcolo, salvo quanto previsto dalle presenti Condizioni d'uso.</t>
  </si>
  <si>
    <t>Start-up-Assist HHR UG (haftungsbeschränkt), en adelante el proveedor, conserva la propiedad de la hoja de cálculo Excel. Usted no podrá reproducir, revender, distribuir o utilizar de cualquier otro modo la hoja de cálculo, salvo en los casos previstos en las presentes Condiciones de Uso.</t>
  </si>
  <si>
    <t>A Start-up-Assist HHR UG (haftungsbeschränkt), a seguir designada por “fornecedor”, detém a propriedade da folha de cálculo Excel. O utilizador não pode reproduzir, revender, distribuir ou utilizar a folha de cálculo de qualquer outra forma, exceto nos casos previstos nas presentes Condições de Utilização.</t>
  </si>
  <si>
    <t>Start-up-Assist HHR UG (haftungsbeschränkt), bundan böyle sağlayıcı olarak anılacaktır, Excel elektronik tablosunun mülkiyetini elinde tutar. Bu Kullanım Koşullarında belirtilenler dışında elektronik tabloyu çoğaltamaz, yeniden satamaz, dağıtamaz veya başka bir şekilde kullanamazsınız.</t>
  </si>
  <si>
    <t xml:space="preserve">3. Nutzungseinschränkungen: </t>
  </si>
  <si>
    <t xml:space="preserve">3. Restrictions on use: </t>
  </si>
  <si>
    <t xml:space="preserve">3. Restrictions d'utilisation : </t>
  </si>
  <si>
    <t xml:space="preserve">3. Restrizioni d'uso: </t>
  </si>
  <si>
    <t xml:space="preserve">3. Restricciones de uso: </t>
  </si>
  <si>
    <t xml:space="preserve">3. Restrições de utilização: </t>
  </si>
  <si>
    <t xml:space="preserve">3. Kullanim kisitlamalari: </t>
  </si>
  <si>
    <t>Die Tabelle darf nicht für illegale, betrügerische oder unethische Zwecke verwendet werden. Sie dürfen die Tabelle nicht modifizieren und auch kein „reverse engineering“ vornehmen, um den Verkauf oder die Weitergabe als Ihr eigenes Produkt zu ermöglichen.</t>
  </si>
  <si>
    <t>The table may not be used for illegal, fraudulent or unethical purposes. You may not modify the table or reverse engineer it to enable it to be sold or distributed as your own product.</t>
  </si>
  <si>
    <t>Vous ne pouvez pas utiliser le tableau à des fins illégales, frauduleuses ou contraires à l'éthique. Vous ne devez pas modifier le tableau ni procéder à une « ingénierie inverse » pour permettre sa vente ou sa distribution comme votre propre produit.</t>
  </si>
  <si>
    <t>L'utente non può utilizzare il foglio di calcolo per scopi illegali, fraudolenti o non etici. Non è consentito modificare o decodificare il foglio di calcolo per consentirne la vendita o la ridistribuzione come prodotto proprio.</t>
  </si>
  <si>
    <t>No podrá utilizar la hoja de cálculo con fines ilegales, fraudulentos o contrarios a la ética. No está permitido modificar o aplicar ingeniería inversa a la hoja de cálculo para poder venderla o redistribuirla como producto propio.</t>
  </si>
  <si>
    <t>O utilizador não pode utilizar a folha de cálculo para fins ilegais, fraudulentos ou pouco éticos. O utilizador não pode modificar ou efetuar engenharia inversa da folha de cálculo para permitir a sua venda ou redistribuição como produto próprio.</t>
  </si>
  <si>
    <t>Elektronik tabloyu herhangi bir yasadışı, hileli veya etik olmayan amaç için kullanamazsınız. Kendi ürününüz olarak satılmasını veya yeniden dağıtılmasını sağlamak için elektronik tabloyu değiştiremez veya tersine mühendislik yapamazsınız.</t>
  </si>
  <si>
    <t>4. Garantie und Haftungsausschluss:</t>
  </si>
  <si>
    <t>4. Warranty and disclaimer:</t>
  </si>
  <si>
    <t>4. Garantie et exclusion de responsabilité :</t>
  </si>
  <si>
    <t>4. Garanzia ed esclusione di responsabilità:</t>
  </si>
  <si>
    <t>4. Garantía y exención de responsabilidad:</t>
  </si>
  <si>
    <t>4. Garantia e isenção de responsabilidade:</t>
  </si>
  <si>
    <t>4 Garanti ve feragatname:</t>
  </si>
  <si>
    <t>Der Anbieter gewährleistet nicht, dass die Excel-Tabelle fehlerfrei oder für einen bestimmten Zweck geeignet ist. Die Verwendung der Tabelle erfolgt auf eigenes Risiko. Der Anbieter haftet nicht für direkte, indirekte oder Folgeschäden, die aus der Nutzung der Tabelle resultieren.</t>
  </si>
  <si>
    <t>The provider does not guarantee that the Excel table is error-free or suitable for a particular purpose. Use of the table is at your own risk. The provider is not liable for direct, indirect or consequential damages resulting from the use of the table.</t>
  </si>
  <si>
    <t>Le fournisseur ne garantit pas que le tableau Excel soit exempt d'erreurs ou qu'il convienne à un usage particulier. L'utilisation du tableau se fait à vos propres risques. Le fournisseur n'est pas responsable des dommages directs, indirects ou consécutifs résultant de l'utilisation du tableau.</t>
  </si>
  <si>
    <t>Il Fornitore non garantisce che il foglio di calcolo Excel sia privo di errori o adatto a uno scopo particolare. L'uso del foglio di calcolo è a rischio dell'utente. Il fornitore non è responsabile di eventuali danni diretti, indiretti o conseguenti derivanti dall'uso del foglio di calcolo.</t>
  </si>
  <si>
    <t>El Proveedor no garantiza que la hoja de cálculo Excel esté libre de errores o sea adecuada para un fin determinado. El uso de la hoja de cálculo corre por su cuenta y riesgo. El proveedor no se hace responsable de ningún daño directo, indirecto o consecuente derivado del uso de la hoja de cálculo.</t>
  </si>
  <si>
    <t>O fornecedor não garante que a folha de cálculo Excel esteja isenta de erros ou seja adequada para um determinado fim. A utilização da folha de cálculo é feita por conta e risco do utilizador. O fornecedor não é responsável por quaisquer danos directos, indirectos ou consequentes resultantes da utilização da folha de cálculo.</t>
  </si>
  <si>
    <t>Sağlayıcı, Excel elektronik tablosunun hatasız veya belirli bir amaca uygun olduğunu garanti etmez. Elektronik tablonun kullanım riski size aittir. Sağlayıcı, elektronik tablonun kullanımından kaynaklanan doğrudan, dolaylı veya sonuç olarak ortaya çıkan zararlardan sorumlu değildir.</t>
  </si>
  <si>
    <t>5. Support und Aktualisierungen:</t>
  </si>
  <si>
    <t>5. Support and updates:</t>
  </si>
  <si>
    <t>5. Assistance et mises à jour :</t>
  </si>
  <si>
    <t>5. Assistenza e aggiornamenti:</t>
  </si>
  <si>
    <t>5. Soporte y actualizaciones:</t>
  </si>
  <si>
    <t>5. Suporte e actualizações:</t>
  </si>
  <si>
    <t>5 Destek ve güncellemeler:</t>
  </si>
  <si>
    <t>Der Anbieter kann nach eigenem Ermessen Support oder Aktualisierungen für die Excel-Tabelle anbieten, ist jedoch nicht dazu verpflichtet.</t>
  </si>
  <si>
    <t>The provider may, at its discretion, offer support or updates for the Excel spreadsheet, but is not obliged to do so.</t>
  </si>
  <si>
    <t>Le fournisseur peut, à sa discrétion, fournir une assistance ou des mises à jour pour le tableau Excel, mais il n'est pas tenu de le faire.</t>
  </si>
  <si>
    <t>Il Fornitore può fornire supporto o aggiornamenti per il foglio di calcolo Excel a propria discrezione, ma non ha alcun obbligo in tal senso.</t>
  </si>
  <si>
    <t>El proveedor puede proporcionar soporte o actualizaciones para la hoja de cálculo Excel a su propia discreción, pero no tiene ninguna obligación de hacerlo.</t>
  </si>
  <si>
    <t>O Fornecedor pode fornecer suporte ou actualizações para a folha de cálculo Excel à sua discrição, mas não tem qualquer obrigação de o fazer.</t>
  </si>
  <si>
    <t>Sağlayıcı, kendi takdirine bağlı olarak Excel elektronik tablosu için destek veya güncellemeler sağlayabilir, ancak bunu yapma yükümlülüğü yoktur.</t>
  </si>
  <si>
    <t>6. Änderungen an den Nutzungsbedingungen:</t>
  </si>
  <si>
    <t>6. Changes to the terms of use:</t>
  </si>
  <si>
    <t>6. Modifications des conditions d'utilisation :</t>
  </si>
  <si>
    <t>6. Modifiche ai termini di utilizzo:</t>
  </si>
  <si>
    <t>6. Cambios en las condiciones de uso:</t>
  </si>
  <si>
    <t>6. Alterações aos termos de utilização:</t>
  </si>
  <si>
    <t>6. Kullanım koşullarındaki değişiklikler:</t>
  </si>
  <si>
    <t>Der Anbieter behält sich das Recht vor, diese Nutzungsbedingungen jederzeit ohne vorherige Ankündigung zu ändern. Es liegt in Ihrer Verantwortung, regelmäßig die Nutzungsbedingungen zu überprüfen.</t>
  </si>
  <si>
    <t>The provider reserves the right to change these terms of use at any time without prior notice. It is your responsibility to regularly check the terms of use.</t>
  </si>
  <si>
    <t>Le fournisseur se réserve le droit de modifier les présentes conditions d'utilisation à tout moment et sans préavis. Il est de votre responsabilité de consulter régulièrement les conditions d'utilisation.</t>
  </si>
  <si>
    <t>Il Fornitore si riserva il diritto di modificare le presenti Condizioni d'uso in qualsiasi momento e senza preavviso. È responsabilità dell'utente controllare regolarmente le Condizioni d'uso.</t>
  </si>
  <si>
    <t>El Proveedor se reserva el derecho de cambiar estos Términos de Uso en cualquier momento sin previo aviso. Es su responsabilidad comprobar las Condiciones de Uso con regularidad.</t>
  </si>
  <si>
    <t>O Fornecedor reserva-se o direito de alterar estes Termos de Utilização em qualquer altura sem aviso prévio. É da responsabilidade do utilizador verificar regularmente os Termos de Utilização.</t>
  </si>
  <si>
    <t>Sağlayıcı, bu Kullanım Koşullarını önceden haber vermeksizin istediği zaman değiştirme hakkını saklı tutar. Kullanım Koşullarını düzenli olarak kontrol etmek sizin sorumluluğunuzdadır.</t>
  </si>
  <si>
    <t>7. Anwendbares Recht:</t>
  </si>
  <si>
    <t>7. Applicable law:</t>
  </si>
  <si>
    <t>7. Droit applicable :</t>
  </si>
  <si>
    <t>7. Legge applicabile:</t>
  </si>
  <si>
    <t>7. Legislación aplicable:</t>
  </si>
  <si>
    <t>7. Lei aplicável:</t>
  </si>
  <si>
    <t>7. Uygulanabilir hukuk:</t>
  </si>
  <si>
    <t>Diese Nutzungsbedingungen unterliegen den Gesetzen Deutschlands.</t>
  </si>
  <si>
    <t>These Terms of Use are governed by the laws of Germany.</t>
  </si>
  <si>
    <t>Les présentes conditions d'utilisation sont régies par les lois de l'Allemagne.</t>
  </si>
  <si>
    <t>Le presenti Condizioni d'uso sono regolate dalle leggi della Germania.</t>
  </si>
  <si>
    <t>Las presentes Condiciones de Uso se rigen por la legislación de Alemania.</t>
  </si>
  <si>
    <t>Estes Termos de Utilização regem-se pelas leis da Alemanha.</t>
  </si>
  <si>
    <t>Bu Kullanım Koşulları Almanya yasalarına tabidir.</t>
  </si>
  <si>
    <t>Durch das Herunterladen und die Nutzung dieser Excel-Tabelle erklären Sie sich mit den oben genannten Nutzungsbedingungen einverstanden.</t>
  </si>
  <si>
    <t>By downloading and using this Excel spreadsheet, you agree to the above terms of use.</t>
  </si>
  <si>
    <t>En téléchargeant et en utilisant cette feuille de calcul Excel, vous acceptez les conditions d'utilisation susmentionnées.</t>
  </si>
  <si>
    <t>Scaricando e utilizzando questo foglio Excel, l'utente accetta le condizioni d'uso di cui sopra.</t>
  </si>
  <si>
    <t>Al descargar y utilizar esta hoja de cálculo Excel, usted acepta las anteriores condiciones de uso.</t>
  </si>
  <si>
    <t>Ao descarregar e utilizar esta folha de cálculo Excel, o utilizador concorda com os termos de utilização acima referidos.</t>
  </si>
  <si>
    <t>Bu Excel elektronik tablosunu indirerek ve kullanarak yukarıdaki kullanım koşullarını kabul etmiş olursunuz.</t>
  </si>
  <si>
    <t>Hamburg, Juni 2024</t>
  </si>
  <si>
    <t>Hamburg, June 2024</t>
  </si>
  <si>
    <t>Hambourg, juin 2024</t>
  </si>
  <si>
    <t>Amburgo, giugno 2024</t>
  </si>
  <si>
    <t>Hamburgo, junio de 2024</t>
  </si>
  <si>
    <t>Hamburgo, junho de 2024</t>
  </si>
  <si>
    <t>Hamburg, Haziran 2024</t>
  </si>
  <si>
    <t>Start-up-Assist HHR UG (haftungsbeschränkt)</t>
  </si>
  <si>
    <t>Start-up-Assist HHR UG (limited liability)</t>
  </si>
  <si>
    <t>Start-up-Assist HHR UG (a responsabilità limitata)</t>
  </si>
  <si>
    <t>Start-up-Assist HHR UG (responsabilidad limitada)</t>
  </si>
  <si>
    <t>Start-up-Assist HHR UG (responsabilidade limitada)</t>
  </si>
  <si>
    <t>Start-up-Assist HHR UG (sınırlı sorumluluk)</t>
  </si>
  <si>
    <t>Nutzungsbedingungen für die Verwendung der Excel-Tabelle „HHR FutureCalculator“</t>
  </si>
  <si>
    <t>Terms of use for the Excel spreadsheet “HHR FutureCalculator”</t>
  </si>
  <si>
    <t>Conditions d'utilisation pour l'utilisation du tableau Excel « HHR FutureCalculator</t>
  </si>
  <si>
    <t>Condizioni d'uso per l'utilizzo del foglio Excel “HHR FutureCalculator”.</t>
  </si>
  <si>
    <t>Condiciones de uso para la utilización de la hoja de cálculo Excel «HHR FutureCalculator»</t>
  </si>
  <si>
    <t>Termos de utilização para a utilização da folha de cálculo Excel “HHR FutureCalculator”</t>
  </si>
  <si>
    <t>“HHR FutureCalculator” Excel elektronik tablosunun kullanımı için kullanım koşulları</t>
  </si>
  <si>
    <t>N</t>
  </si>
  <si>
    <t>Όροι χρήσης για τη χρήση του υπολογιστικού φύλλου Excel «HHR FutureCalculator»</t>
  </si>
  <si>
    <t>1 Αδειοδότηση:</t>
  </si>
  <si>
    <t>Με τη λήψη αυτού του φύλλου Excel, σας χορηγείται μη αποκλειστική, μη μεταβιβάσιμη άδεια χρήσης του φύλλου για προσωπικούς ή επαγγελματικούς σκοπούς.</t>
  </si>
  <si>
    <t>Η Start-up-Assist HHR UG (haftungsbeschränkt), εφεξής αναφερόμενη ως πάροχος, διατηρεί την κυριότητα του φύλλου Excel. Δεν επιτρέπεται η αναπαραγωγή, μεταπώληση, διανομή ή άλλη χρήση του υπολογιστικού φύλλου, εκτός εάν προβλέπεται στους παρόντες Όρους χρήσης.</t>
  </si>
  <si>
    <t xml:space="preserve">3. Περιορισμοί στη χρήση: </t>
  </si>
  <si>
    <t>Δεν επιτρέπεται η χρήση του υπολογιστικού φύλλου για οποιονδήποτε παράνομο, δόλιο ή ανήθικο σκοπό. Δεν μπορείτε να τροποποιήσετε ή να κάνετε αντίστροφη μηχανική του υπολογιστικού φύλλου ώστε να μπορέσετε να το πουλήσετε ή να το αναδιανείμετε ως δικό σας προϊόν.</t>
  </si>
  <si>
    <t>Ο Πάροχος δεν εγγυάται ότι το υπολογιστικό φύλλο Excel δεν περιέχει σφάλματα ή ότι είναι κατάλληλο για συγκεκριμένο σκοπό. Η χρήση του υπολογιστικού φύλλου γίνεται με δική σας ευθύνη. Ο πάροχος δεν ευθύνεται για τυχόν άμεσες, έμμεσες ή αποθετικές ζημίες που προκύπτουν από τη χρήση του υπολογιστικού φύλλου.</t>
  </si>
  <si>
    <t>5 Υποστήριξη και ενημερώσεις:</t>
  </si>
  <si>
    <t>Ο Πάροχος μπορεί να παρέχει υποστήριξη ή ενημερώσεις για το υπολογιστικό φύλλο Excel κατά την κρίση του, αλλά δεν έχει καμία υποχρέωση να το πράξει.</t>
  </si>
  <si>
    <t>6. Αλλαγές στους όρους χρήσης:</t>
  </si>
  <si>
    <t>Ο Πάροχος διατηρεί το δικαίωμα να αλλάξει τους παρόντες Όρους Χρήσης ανά πάσα στιγμή χωρίς προηγούμενη ειδοποίηση. Είναι δική σας ευθύνη να ελέγχετε τακτικά τους Όρους χρήσης.</t>
  </si>
  <si>
    <t>7. Εφαρμοστέο δίκαιο:</t>
  </si>
  <si>
    <t>Οι παρόντες Όροι χρήσης διέπονται από τους νόμους της Γερμανίας.</t>
  </si>
  <si>
    <t>Με τη λήψη και τη χρήση αυτού του φύλλου Excel, συμφωνείτε με τους παραπάνω όρους χρήσης.</t>
  </si>
  <si>
    <t>Αμβούργο, Ιούνιος 2024</t>
  </si>
  <si>
    <t>Start-up-Assist HHR UG (περιορισμένης ευθύνης)</t>
  </si>
  <si>
    <t>2. Πνευματικά δικαιώματα</t>
  </si>
  <si>
    <t>4. εγγύηση και αποποίηση ευθυνών:</t>
  </si>
  <si>
    <t>Sprache / Language / Langue / Lingua / Idioma / Língua / Dil / Γλώσσα :</t>
  </si>
  <si>
    <t>Rendite</t>
  </si>
  <si>
    <t>yield</t>
  </si>
  <si>
    <t>getirisi</t>
  </si>
  <si>
    <t>Απόδοση</t>
  </si>
  <si>
    <t>Rendimento</t>
  </si>
  <si>
    <t>Rendimiento</t>
  </si>
  <si>
    <t>Rendement</t>
  </si>
  <si>
    <t>DAX</t>
  </si>
  <si>
    <t>EURO STOXX 50</t>
  </si>
  <si>
    <t>Dow Jones</t>
  </si>
  <si>
    <t>MSCI World</t>
  </si>
  <si>
    <t>A</t>
  </si>
  <si>
    <t>B</t>
  </si>
  <si>
    <t>C</t>
  </si>
  <si>
    <t>Dow Jones: Der Dow Jones Industrial Average ist ein Aktienindex, der die Wertentwicklung von 30 großen, börsennotierten US-amerikanischen Unternehmen widerspiegelt. Seit 1980 hat der Dow Jones im Schnitt eine jährliche Rendite von 9,8% erzielt.</t>
  </si>
  <si>
    <t>DAX: Der DAX ist der bekannteste deutsche Aktienindex. Seit dem Start im Juli 1988 hat der DAX im Schnitt 7,93% zugelegt. Mithilfe einer Zurückberechnung bis ins Jahr 1948 hat das Deutsche Aktieninstitut das sogenannte DAI-Rendite-Dreieck entwickelt.  Das Renditedreieck zeigt die jährlichen Durchschnittsrenditen für verschiedene Anlagezeiträume, wobei auf der horizontalen Achse das Jahr des Erwerbs und auf der vertikalen das Jahr der Veräußerung angegeben wird. Wer also z.B. Ende 1992 in den Dax investierte und Ende 2000 verkaufte, erzielte in diesem Zeitraum eine durchschnittliche jährliche Rendite von 19,5%. www.https://www.dai.de/rendite-dreiecke/</t>
  </si>
  <si>
    <t>IR.2</t>
  </si>
  <si>
    <t>IR.3</t>
  </si>
  <si>
    <t>Einzelhandel / KFZ-Handel zusammen</t>
  </si>
  <si>
    <t>Γερμανία</t>
  </si>
  <si>
    <t>Δείκτης τιμών καταναλωτή</t>
  </si>
  <si>
    <t>Λιανικό εμπόριο / εμπόριο μηχανοκίνητων οχημάτων μαζί</t>
  </si>
  <si>
    <t>IR.1</t>
  </si>
  <si>
    <t>IR.4</t>
  </si>
  <si>
    <t>IR.5</t>
  </si>
  <si>
    <t>IR.6</t>
  </si>
  <si>
    <t>Prozentuale Veränderungen gegenüber dem Vorjahr (Deutschland)</t>
  </si>
  <si>
    <t>σε σύγκριση με το προηγούμενο έτος (Γερμανία)</t>
  </si>
  <si>
    <t>Almanya</t>
  </si>
  <si>
    <t>Tüketici fiyat endeksi</t>
  </si>
  <si>
    <t>Perakende ticaret / motorlu taşıt ticareti birlikte</t>
  </si>
  <si>
    <t>Bir önceki yıla göre yüzde değişimler (Almanya)</t>
  </si>
  <si>
    <t>Alemanha</t>
  </si>
  <si>
    <t>Índice de preços no consumidor</t>
  </si>
  <si>
    <t>Comércio a retalho / comércio de veículos automóveis em conjunto</t>
  </si>
  <si>
    <t>Variações percentuais em relação ao ano anterior (Alemanha)</t>
  </si>
  <si>
    <t>Alemania</t>
  </si>
  <si>
    <t>Índice de precios al consumo</t>
  </si>
  <si>
    <t>Comercio al por menor / comercio de vehículos de motor en conjunto</t>
  </si>
  <si>
    <t>Variaciones porcentuales respecto al año anterior (Alemania)</t>
  </si>
  <si>
    <t>Germania</t>
  </si>
  <si>
    <t>Indice dei prezzi al consumo</t>
  </si>
  <si>
    <t>Commercio al dettaglio / commercio di autoveicoli insieme</t>
  </si>
  <si>
    <t>Variazioni percentuali rispetto all'anno precedente (Germania)</t>
  </si>
  <si>
    <t>Allemagne</t>
  </si>
  <si>
    <t>Indice des prix à la consommation</t>
  </si>
  <si>
    <t>Commerce de détail / commerce automobile ensemble</t>
  </si>
  <si>
    <t>Variations en pourcentage par rapport à l'année précédente (Allemagne)</t>
  </si>
  <si>
    <t>Germany</t>
  </si>
  <si>
    <t>Consumer price index</t>
  </si>
  <si>
    <t>Retail trade / motor vehicle trade together</t>
  </si>
  <si>
    <t>Averages:</t>
  </si>
  <si>
    <t>Percentage change compared to the previous year (Germany)</t>
  </si>
  <si>
    <t>Build 2.1.3</t>
  </si>
  <si>
    <t>DO</t>
  </si>
  <si>
    <t>Please open PDF documents with double-click</t>
  </si>
  <si>
    <t>PDF-Dokumente bitte per Doppelklick öffnen</t>
  </si>
  <si>
    <t>Veuillez ouvrir les documents PDF par un double-clic</t>
  </si>
  <si>
    <t>Aprire i documenti PDF facendo doppio clic</t>
  </si>
  <si>
    <t>Abra los documentos PDF haciendo doble clic en</t>
  </si>
  <si>
    <t>Abra os documentos PDF fazendo duplo clique em</t>
  </si>
  <si>
    <t>Lütfen PDF belgelerini çift tıklayarak açın</t>
  </si>
  <si>
    <t>Ανοίξτε τα έγγραφα PDF κάνοντας διπλό κλικ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</si>
</sst>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 \ \ "/>
    <numFmt numFmtId="165" formatCode="0.0"/>
    <numFmt numFmtId="166" formatCode="#,##0.0_ ;[Red]\-#,##0.0\ ;\ \-\-\ "/>
    <numFmt numFmtId="167" formatCode="0.00%;[Red]\-0.00%"/>
    <numFmt numFmtId="168" formatCode="#,##0\ &quot;€&quot;;[Red]\-#,##0\ &quot;€&quot;;\ \-\-\ "/>
    <numFmt numFmtId="169" formatCode="0.0%;[Red]\-0.0%;\-\-"/>
  </numFmts>
  <fonts count="43">
    <font>
      <sz val="11"/>
      <color theme="1"/>
      <name val="Aptos Narrow"/>
      <family val="2"/>
      <scheme val="minor"/>
    </font>
    <font>
      <sz val="11"/>
      <color theme="1"/>
      <name val="Aptos Narrow"/>
      <family val="2"/>
      <scheme val="minor"/>
    </font>
    <font>
      <b/>
      <sz val="11"/>
      <color theme="1"/>
      <name val="Aptos Narrow"/>
      <family val="2"/>
      <scheme val="minor"/>
    </font>
    <font>
      <sz val="11"/>
      <name val="Times New Roman"/>
      <family val="1"/>
    </font>
    <font>
      <sz val="9"/>
      <name val="MetaNormalLF-Roman"/>
      <family val="2"/>
    </font>
    <font>
      <sz val="8"/>
      <name val="MetaNormalLF-Roman"/>
      <family val="2"/>
    </font>
    <font>
      <sz val="10"/>
      <name val="MetaNormalLF-Roman"/>
      <family val="2"/>
    </font>
    <font>
      <sz val="7"/>
      <name val="MetaNormalLF-Roman"/>
      <family val="2"/>
    </font>
    <font>
      <sz val="11"/>
      <color theme="0" tint="-4.9989318521683403E-2"/>
      <name val="Aptos Narrow"/>
      <family val="2"/>
      <scheme val="minor"/>
    </font>
    <font>
      <b/>
      <u/>
      <sz val="16"/>
      <color theme="1"/>
      <name val="Aptos Narrow"/>
      <family val="2"/>
      <scheme val="minor"/>
    </font>
    <font>
      <b/>
      <sz val="12"/>
      <color theme="1"/>
      <name val="Aptos Narrow"/>
      <family val="2"/>
      <scheme val="minor"/>
    </font>
    <font>
      <sz val="12"/>
      <color theme="1"/>
      <name val="Aptos Narrow"/>
      <family val="2"/>
      <scheme val="minor"/>
    </font>
    <font>
      <sz val="11"/>
      <name val="Aptos Narrow"/>
      <family val="2"/>
      <scheme val="minor"/>
    </font>
    <font>
      <sz val="10"/>
      <name val="Aptos Narrow"/>
      <family val="2"/>
      <scheme val="minor"/>
    </font>
    <font>
      <sz val="18"/>
      <color theme="3"/>
      <name val="Aptos Display"/>
      <family val="2"/>
      <scheme val="major"/>
    </font>
    <font>
      <b/>
      <sz val="15"/>
      <color theme="3"/>
      <name val="Aptos Narrow"/>
      <family val="2"/>
      <scheme val="minor"/>
    </font>
    <font>
      <b/>
      <sz val="11"/>
      <color theme="3"/>
      <name val="Aptos Narrow"/>
      <family val="2"/>
      <scheme val="minor"/>
    </font>
    <font>
      <i/>
      <sz val="11"/>
      <color theme="1"/>
      <name val="Aptos Narrow"/>
      <family val="2"/>
      <scheme val="minor"/>
    </font>
    <font>
      <b/>
      <sz val="11"/>
      <name val="Aptos Narrow"/>
      <family val="2"/>
      <scheme val="minor"/>
    </font>
    <font>
      <sz val="9"/>
      <name val="Aptos Narrow"/>
      <family val="2"/>
      <scheme val="minor"/>
    </font>
    <font>
      <sz val="8"/>
      <name val="Aptos Narrow"/>
      <family val="2"/>
      <scheme val="minor"/>
    </font>
    <font>
      <b/>
      <sz val="14"/>
      <color theme="3"/>
      <name val="Aptos Narrow"/>
      <family val="2"/>
      <scheme val="minor"/>
    </font>
    <font>
      <sz val="14"/>
      <color theme="1"/>
      <name val="Aptos Narrow"/>
      <family val="2"/>
      <scheme val="minor"/>
    </font>
    <font>
      <sz val="11"/>
      <color indexed="81"/>
      <name val="Calibri"/>
      <family val="2"/>
    </font>
    <font>
      <b/>
      <sz val="11"/>
      <color rgb="FF0070C0"/>
      <name val="Aptos Narrow"/>
      <family val="2"/>
      <scheme val="minor"/>
    </font>
    <font>
      <b/>
      <sz val="12"/>
      <color rgb="FF0070C0"/>
      <name val="Aptos Narrow"/>
      <family val="2"/>
      <scheme val="minor"/>
    </font>
    <font>
      <sz val="11"/>
      <color rgb="FF111111"/>
      <name val="Segoe UI"/>
      <family val="2"/>
    </font>
    <font>
      <b/>
      <sz val="12"/>
      <color rgb="FFFF0000"/>
      <name val="Aptos Narrow"/>
      <family val="2"/>
      <scheme val="minor"/>
    </font>
    <font>
      <u/>
      <sz val="11"/>
      <color theme="10"/>
      <name val="Aptos Narrow"/>
      <family val="2"/>
      <scheme val="minor"/>
    </font>
    <font>
      <b/>
      <sz val="10"/>
      <name val="Aptos Narrow"/>
      <family val="2"/>
      <scheme val="minor"/>
    </font>
    <font>
      <b/>
      <sz val="9"/>
      <color theme="6" tint="-0.499984740745262"/>
      <name val="Aptos Narrow"/>
      <family val="2"/>
      <scheme val="minor"/>
    </font>
    <font>
      <sz val="9"/>
      <color theme="0"/>
      <name val="Aptos Narrow"/>
      <family val="2"/>
      <scheme val="minor"/>
    </font>
    <font>
      <b/>
      <sz val="18"/>
      <color rgb="FF0070C0"/>
      <name val="Aptos Narrow"/>
      <family val="2"/>
      <scheme val="minor"/>
    </font>
    <font>
      <b/>
      <sz val="14"/>
      <color rgb="FF0D79AE"/>
      <name val="Aptos Narrow"/>
      <family val="2"/>
      <scheme val="minor"/>
    </font>
    <font>
      <sz val="10"/>
      <color theme="1"/>
      <name val="Aptos Narrow"/>
      <family val="2"/>
      <scheme val="minor"/>
    </font>
    <font>
      <b/>
      <sz val="10"/>
      <color theme="0"/>
      <name val="Aptos Narrow"/>
      <family val="2"/>
      <scheme val="minor"/>
    </font>
    <font>
      <b/>
      <sz val="12"/>
      <color theme="0"/>
      <name val="Aptos Display"/>
      <family val="2"/>
      <scheme val="major"/>
    </font>
    <font>
      <b/>
      <sz val="12"/>
      <name val="Aptos Narrow"/>
      <family val="2"/>
      <scheme val="minor"/>
    </font>
    <font>
      <sz val="12"/>
      <color theme="6"/>
      <name val="Aptos Narrow"/>
      <family val="2"/>
      <scheme val="minor"/>
    </font>
    <font>
      <b/>
      <sz val="16"/>
      <color rgb="FFFF0000"/>
      <name val="Aptos Narrow"/>
      <family val="2"/>
      <scheme val="minor"/>
    </font>
    <font>
      <b/>
      <sz val="16"/>
      <color theme="1"/>
      <name val="Aptos Narrow"/>
      <family val="2"/>
      <scheme val="minor"/>
    </font>
    <font>
      <u/>
      <sz val="11"/>
      <color theme="9" tint="-0.499984740745262"/>
      <name val="Aptos Narrow"/>
      <family val="2"/>
      <scheme val="minor"/>
    </font>
    <font>
      <sz val="11"/>
      <color theme="9" tint="-0.499984740745262"/>
      <name val="Aptos Narrow"/>
      <family val="2"/>
      <scheme val="minor"/>
    </font>
  </fonts>
  <fills count="18">
    <fill>
      <patternFill patternType="none"/>
    </fill>
    <fill>
      <patternFill patternType="gray125"/>
    </fill>
    <fill>
      <patternFill patternType="solid">
        <fgColor theme="0"/>
        <bgColor indexed="64"/>
      </patternFill>
    </fill>
    <fill>
      <patternFill patternType="solid">
        <fgColor theme="8" tint="0.79998168889431442"/>
        <bgColor indexed="65"/>
      </patternFill>
    </fill>
    <fill>
      <patternFill patternType="solid">
        <fgColor theme="8" tint="0.39997558519241921"/>
        <bgColor indexed="64"/>
      </patternFill>
    </fill>
    <fill>
      <patternFill patternType="solid">
        <fgColor theme="7"/>
        <bgColor theme="7"/>
      </patternFill>
    </fill>
    <fill>
      <patternFill patternType="solid">
        <fgColor theme="7" tint="0.79998168889431442"/>
        <bgColor theme="7" tint="0.79998168889431442"/>
      </patternFill>
    </fill>
    <fill>
      <patternFill patternType="solid">
        <fgColor theme="7" tint="0.39997558519241921"/>
        <bgColor indexed="64"/>
      </patternFill>
    </fill>
    <fill>
      <patternFill patternType="solid">
        <fgColor theme="7" tint="0.79998168889431442"/>
        <bgColor indexed="64"/>
      </patternFill>
    </fill>
    <fill>
      <patternFill patternType="solid">
        <fgColor rgb="FF00FAC8"/>
        <bgColor indexed="64"/>
      </patternFill>
    </fill>
    <fill>
      <patternFill patternType="solid">
        <fgColor theme="6" tint="0.79998168889431442"/>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79998168889431442"/>
        <bgColor indexed="64"/>
      </patternFill>
    </fill>
  </fills>
  <borders count="36">
    <border>
      <left/>
      <right/>
      <top/>
      <bottom/>
      <diagonal/>
    </border>
    <border>
      <left/>
      <right/>
      <top/>
      <bottom style="thin">
        <color indexed="64"/>
      </bottom>
      <diagonal/>
    </border>
    <border>
      <left/>
      <right/>
      <top style="thin">
        <color indexed="64"/>
      </top>
      <bottom/>
      <diagonal/>
    </border>
    <border>
      <left/>
      <right/>
      <top style="thin">
        <color theme="7" tint="0.39997558519241921"/>
      </top>
      <bottom style="thin">
        <color theme="7" tint="0.39997558519241921"/>
      </bottom>
      <diagonal/>
    </border>
    <border>
      <left/>
      <right style="thin">
        <color theme="7" tint="0.39997558519241921"/>
      </right>
      <top style="thin">
        <color theme="7" tint="0.39997558519241921"/>
      </top>
      <bottom style="thin">
        <color theme="7" tint="0.39997558519241921"/>
      </bottom>
      <diagonal/>
    </border>
    <border>
      <left style="thin">
        <color theme="7" tint="0.39997558519241921"/>
      </left>
      <right/>
      <top/>
      <bottom style="thin">
        <color theme="7" tint="0.39997558519241921"/>
      </bottom>
      <diagonal/>
    </border>
    <border>
      <left/>
      <right/>
      <top/>
      <bottom style="thin">
        <color theme="7" tint="0.39997558519241921"/>
      </bottom>
      <diagonal/>
    </border>
    <border>
      <left/>
      <right style="thin">
        <color theme="7" tint="0.39997558519241921"/>
      </right>
      <top/>
      <bottom style="thin">
        <color theme="7" tint="0.39997558519241921"/>
      </bottom>
      <diagonal/>
    </border>
    <border>
      <left/>
      <right/>
      <top/>
      <bottom style="thick">
        <color theme="4"/>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7" tint="0.39997558519241921"/>
      </left>
      <right/>
      <top style="thin">
        <color theme="7" tint="0.39997558519241921"/>
      </top>
      <bottom style="thin">
        <color theme="7" tint="0.39997558519241921"/>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thin">
        <color theme="7" tint="0.39997558519241921"/>
      </right>
      <top style="thin">
        <color theme="7" tint="0.39997558519241921"/>
      </top>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medium">
        <color theme="0" tint="-0.499984740745262"/>
      </left>
      <right/>
      <top style="medium">
        <color theme="0" tint="-0.499984740745262"/>
      </top>
      <bottom style="thin">
        <color theme="0" tint="-0.499984740745262"/>
      </bottom>
      <diagonal/>
    </border>
    <border>
      <left/>
      <right/>
      <top style="medium">
        <color theme="0" tint="-0.499984740745262"/>
      </top>
      <bottom style="thin">
        <color theme="0" tint="-0.499984740745262"/>
      </bottom>
      <diagonal/>
    </border>
    <border>
      <left/>
      <right style="medium">
        <color theme="0" tint="-0.499984740745262"/>
      </right>
      <top style="medium">
        <color theme="0" tint="-0.499984740745262"/>
      </top>
      <bottom style="thin">
        <color theme="0" tint="-0.499984740745262"/>
      </bottom>
      <diagonal/>
    </border>
    <border>
      <left style="medium">
        <color theme="0" tint="-0.499984740745262"/>
      </left>
      <right/>
      <top style="thin">
        <color theme="0" tint="-0.499984740745262"/>
      </top>
      <bottom style="medium">
        <color theme="0" tint="-0.499984740745262"/>
      </bottom>
      <diagonal/>
    </border>
    <border>
      <left/>
      <right/>
      <top style="thin">
        <color theme="0" tint="-0.499984740745262"/>
      </top>
      <bottom style="medium">
        <color theme="0" tint="-0.499984740745262"/>
      </bottom>
      <diagonal/>
    </border>
    <border>
      <left/>
      <right style="medium">
        <color theme="0" tint="-0.499984740745262"/>
      </right>
      <top style="thin">
        <color theme="0" tint="-0.499984740745262"/>
      </top>
      <bottom style="medium">
        <color theme="0" tint="-0.499984740745262"/>
      </bottom>
      <diagonal/>
    </border>
    <border>
      <left style="medium">
        <color indexed="64"/>
      </left>
      <right/>
      <top style="thin">
        <color indexed="64"/>
      </top>
      <bottom/>
      <diagonal/>
    </border>
    <border>
      <left style="medium">
        <color indexed="64"/>
      </left>
      <right/>
      <top/>
      <bottom style="thin">
        <color indexed="64"/>
      </bottom>
      <diagonal/>
    </border>
    <border>
      <left style="thick">
        <color theme="4"/>
      </left>
      <right style="thin">
        <color theme="4"/>
      </right>
      <top style="thick">
        <color theme="4"/>
      </top>
      <bottom/>
      <diagonal/>
    </border>
    <border>
      <left style="thick">
        <color theme="4"/>
      </left>
      <right style="thin">
        <color theme="4"/>
      </right>
      <top style="thick">
        <color theme="4"/>
      </top>
      <bottom style="thick">
        <color theme="4"/>
      </bottom>
      <diagonal/>
    </border>
    <border>
      <left style="thin">
        <color theme="4"/>
      </left>
      <right style="thin">
        <color theme="4"/>
      </right>
      <top style="thick">
        <color theme="4"/>
      </top>
      <bottom style="thick">
        <color theme="4"/>
      </bottom>
      <diagonal/>
    </border>
    <border>
      <left style="thin">
        <color theme="4"/>
      </left>
      <right style="thick">
        <color theme="4"/>
      </right>
      <top style="thick">
        <color theme="4"/>
      </top>
      <bottom style="thick">
        <color theme="4"/>
      </bottom>
      <diagonal/>
    </border>
    <border>
      <left style="thick">
        <color theme="4"/>
      </left>
      <right style="thin">
        <color theme="4"/>
      </right>
      <top/>
      <bottom/>
      <diagonal/>
    </border>
    <border>
      <left style="thin">
        <color theme="4"/>
      </left>
      <right style="thin">
        <color theme="4"/>
      </right>
      <top/>
      <bottom/>
      <diagonal/>
    </border>
    <border>
      <left style="thin">
        <color theme="4"/>
      </left>
      <right style="thick">
        <color theme="4"/>
      </right>
      <top/>
      <bottom/>
      <diagonal/>
    </border>
    <border>
      <left style="thin">
        <color theme="4"/>
      </left>
      <right/>
      <top style="thick">
        <color theme="4"/>
      </top>
      <bottom style="thick">
        <color theme="4"/>
      </bottom>
      <diagonal/>
    </border>
    <border>
      <left/>
      <right style="thick">
        <color theme="4"/>
      </right>
      <top style="thick">
        <color theme="4"/>
      </top>
      <bottom style="thick">
        <color theme="4"/>
      </bottom>
      <diagonal/>
    </border>
  </borders>
  <cellStyleXfs count="10">
    <xf numFmtId="0" fontId="0" fillId="0" borderId="0"/>
    <xf numFmtId="9" fontId="1" fillId="0" borderId="0" applyFont="0" applyFill="0" applyBorder="0" applyAlignment="0" applyProtection="0"/>
    <xf numFmtId="0" fontId="3" fillId="0" borderId="0"/>
    <xf numFmtId="0" fontId="6" fillId="0" borderId="0"/>
    <xf numFmtId="0" fontId="14" fillId="0" borderId="0" applyNumberFormat="0" applyFill="0" applyBorder="0" applyAlignment="0" applyProtection="0"/>
    <xf numFmtId="0" fontId="15" fillId="0" borderId="8" applyNumberFormat="0" applyFill="0" applyAlignment="0" applyProtection="0"/>
    <xf numFmtId="0" fontId="16" fillId="0" borderId="9" applyNumberFormat="0" applyFill="0" applyAlignment="0" applyProtection="0"/>
    <xf numFmtId="0" fontId="2" fillId="0" borderId="10" applyNumberFormat="0" applyFill="0" applyAlignment="0" applyProtection="0"/>
    <xf numFmtId="0" fontId="1" fillId="3" borderId="0" applyNumberFormat="0" applyBorder="0" applyAlignment="0" applyProtection="0"/>
    <xf numFmtId="0" fontId="28" fillId="0" borderId="0" applyNumberFormat="0" applyFill="0" applyBorder="0" applyAlignment="0" applyProtection="0"/>
  </cellStyleXfs>
  <cellXfs count="170">
    <xf numFmtId="0" fontId="0" fillId="0" borderId="0" xfId="0"/>
    <xf numFmtId="0" fontId="0" fillId="2" borderId="0" xfId="0" applyFill="1" applyProtection="1">
      <protection hidden="1"/>
    </xf>
    <xf numFmtId="0" fontId="8" fillId="2" borderId="0" xfId="0" applyFont="1" applyFill="1" applyProtection="1">
      <protection hidden="1"/>
    </xf>
    <xf numFmtId="49" fontId="0" fillId="2" borderId="0" xfId="0" applyNumberFormat="1" applyFill="1" applyAlignment="1" applyProtection="1">
      <alignment wrapText="1"/>
      <protection hidden="1"/>
    </xf>
    <xf numFmtId="49" fontId="10" fillId="2" borderId="0" xfId="0" applyNumberFormat="1" applyFont="1" applyFill="1" applyAlignment="1" applyProtection="1">
      <alignment wrapText="1"/>
      <protection hidden="1"/>
    </xf>
    <xf numFmtId="49" fontId="11" fillId="2" borderId="0" xfId="0" applyNumberFormat="1" applyFont="1" applyFill="1" applyAlignment="1" applyProtection="1">
      <alignment horizontal="right" wrapText="1" indent="1"/>
      <protection hidden="1"/>
    </xf>
    <xf numFmtId="0" fontId="12" fillId="0" borderId="0" xfId="0" applyFont="1"/>
    <xf numFmtId="0" fontId="12" fillId="0" borderId="0" xfId="0" applyFont="1" applyAlignment="1">
      <alignment horizontal="center" vertical="top"/>
    </xf>
    <xf numFmtId="0" fontId="12" fillId="0" borderId="0" xfId="0" applyFont="1" applyAlignment="1">
      <alignment horizontal="left" vertical="top" wrapText="1" indent="1"/>
    </xf>
    <xf numFmtId="0" fontId="2" fillId="0" borderId="0" xfId="0" applyFont="1" applyAlignment="1">
      <alignment horizontal="left" indent="1"/>
    </xf>
    <xf numFmtId="0" fontId="0" fillId="0" borderId="0" xfId="0" applyAlignment="1">
      <alignment horizontal="left" indent="1"/>
    </xf>
    <xf numFmtId="0" fontId="12" fillId="0" borderId="0" xfId="0" applyFont="1" applyAlignment="1">
      <alignment horizontal="center"/>
    </xf>
    <xf numFmtId="0" fontId="0" fillId="0" borderId="0" xfId="0" applyAlignment="1">
      <alignment horizontal="center"/>
    </xf>
    <xf numFmtId="0" fontId="18" fillId="5" borderId="14" xfId="0" applyFont="1" applyFill="1" applyBorder="1" applyAlignment="1">
      <alignment horizontal="center" vertical="top"/>
    </xf>
    <xf numFmtId="0" fontId="12" fillId="6" borderId="14" xfId="0" applyFont="1" applyFill="1" applyBorder="1" applyAlignment="1">
      <alignment horizontal="center" vertical="top"/>
    </xf>
    <xf numFmtId="0" fontId="0" fillId="0" borderId="0" xfId="0" applyProtection="1">
      <protection hidden="1"/>
    </xf>
    <xf numFmtId="0" fontId="2" fillId="2" borderId="0" xfId="0" applyFont="1" applyFill="1" applyProtection="1">
      <protection hidden="1"/>
    </xf>
    <xf numFmtId="0" fontId="2" fillId="0" borderId="0" xfId="0" applyFont="1" applyProtection="1">
      <protection hidden="1"/>
    </xf>
    <xf numFmtId="0" fontId="12" fillId="0" borderId="0" xfId="0" applyFont="1" applyAlignment="1">
      <alignment horizontal="left" indent="1"/>
    </xf>
    <xf numFmtId="0" fontId="19" fillId="7" borderId="0" xfId="0" applyFont="1" applyFill="1" applyAlignment="1">
      <alignment horizontal="center" vertical="center"/>
    </xf>
    <xf numFmtId="49" fontId="11" fillId="2" borderId="0" xfId="0" applyNumberFormat="1" applyFont="1" applyFill="1" applyAlignment="1" applyProtection="1">
      <alignment horizontal="right" vertical="center" wrapText="1" indent="1"/>
      <protection hidden="1"/>
    </xf>
    <xf numFmtId="0" fontId="9" fillId="2" borderId="0" xfId="0" applyFont="1" applyFill="1" applyAlignment="1" applyProtection="1">
      <alignment vertical="center" wrapText="1"/>
      <protection hidden="1"/>
    </xf>
    <xf numFmtId="0" fontId="12" fillId="0" borderId="0" xfId="0" applyFont="1" applyAlignment="1">
      <alignment horizontal="left" vertical="top" indent="1"/>
    </xf>
    <xf numFmtId="0" fontId="12" fillId="0" borderId="0" xfId="0" quotePrefix="1" applyFont="1" applyAlignment="1">
      <alignment horizontal="center"/>
    </xf>
    <xf numFmtId="0" fontId="13" fillId="0" borderId="3" xfId="0" applyFont="1" applyBorder="1" applyAlignment="1">
      <alignment horizontal="left" vertical="top" wrapText="1" indent="1"/>
    </xf>
    <xf numFmtId="49" fontId="13" fillId="0" borderId="3" xfId="0" applyNumberFormat="1" applyFont="1" applyBorder="1" applyAlignment="1">
      <alignment horizontal="left" vertical="top" wrapText="1" indent="1"/>
    </xf>
    <xf numFmtId="49" fontId="13" fillId="0" borderId="4" xfId="0" applyNumberFormat="1" applyFont="1" applyBorder="1" applyAlignment="1">
      <alignment horizontal="left" vertical="top" wrapText="1" indent="1"/>
    </xf>
    <xf numFmtId="0" fontId="12" fillId="8" borderId="0" xfId="0" applyFont="1" applyFill="1" applyAlignment="1">
      <alignment horizontal="left" vertical="top" indent="1"/>
    </xf>
    <xf numFmtId="0" fontId="12" fillId="8" borderId="3" xfId="0" applyFont="1" applyFill="1" applyBorder="1" applyAlignment="1">
      <alignment horizontal="left" vertical="top" indent="1"/>
    </xf>
    <xf numFmtId="0" fontId="12" fillId="0" borderId="3" xfId="0" applyFont="1" applyBorder="1" applyAlignment="1">
      <alignment horizontal="left" vertical="top" indent="1"/>
    </xf>
    <xf numFmtId="0" fontId="12" fillId="0" borderId="4" xfId="0" applyFont="1" applyBorder="1" applyAlignment="1">
      <alignment horizontal="left" vertical="top" indent="1"/>
    </xf>
    <xf numFmtId="0" fontId="8" fillId="2" borderId="0" xfId="0" applyFont="1" applyFill="1" applyAlignment="1" applyProtection="1">
      <alignment horizontal="center" vertical="center"/>
      <protection hidden="1"/>
    </xf>
    <xf numFmtId="0" fontId="12" fillId="0" borderId="0" xfId="0" quotePrefix="1" applyFont="1" applyAlignment="1">
      <alignment horizontal="center" vertical="top"/>
    </xf>
    <xf numFmtId="0" fontId="11" fillId="2" borderId="0" xfId="0" applyFont="1" applyFill="1" applyProtection="1">
      <protection hidden="1"/>
    </xf>
    <xf numFmtId="49" fontId="11" fillId="2" borderId="0" xfId="0" applyNumberFormat="1" applyFont="1" applyFill="1" applyAlignment="1" applyProtection="1">
      <alignment wrapText="1"/>
      <protection hidden="1"/>
    </xf>
    <xf numFmtId="0" fontId="11" fillId="2" borderId="0" xfId="0" applyFont="1" applyFill="1" applyAlignment="1" applyProtection="1">
      <alignment horizontal="left" vertical="center" indent="1"/>
      <protection hidden="1"/>
    </xf>
    <xf numFmtId="0" fontId="10" fillId="2" borderId="0" xfId="0" applyFont="1" applyFill="1" applyAlignment="1" applyProtection="1">
      <alignment horizontal="left" vertical="center" indent="1"/>
      <protection hidden="1"/>
    </xf>
    <xf numFmtId="0" fontId="11" fillId="2" borderId="0" xfId="0" applyFont="1" applyFill="1" applyAlignment="1" applyProtection="1">
      <alignment horizontal="left" indent="1"/>
      <protection hidden="1"/>
    </xf>
    <xf numFmtId="0" fontId="11" fillId="2" borderId="0" xfId="0" applyFont="1" applyFill="1" applyAlignment="1" applyProtection="1">
      <alignment vertical="center"/>
      <protection hidden="1"/>
    </xf>
    <xf numFmtId="0" fontId="10" fillId="2" borderId="0" xfId="0" applyFont="1" applyFill="1" applyAlignment="1" applyProtection="1">
      <alignment horizontal="center" vertical="center"/>
      <protection hidden="1"/>
    </xf>
    <xf numFmtId="0" fontId="0" fillId="2" borderId="0" xfId="0" applyFill="1" applyAlignment="1" applyProtection="1">
      <alignment horizontal="right" indent="3"/>
      <protection hidden="1"/>
    </xf>
    <xf numFmtId="0" fontId="11" fillId="2" borderId="0" xfId="0" applyFont="1" applyFill="1" applyAlignment="1" applyProtection="1">
      <alignment horizontal="right" indent="3"/>
      <protection hidden="1"/>
    </xf>
    <xf numFmtId="168" fontId="10" fillId="2" borderId="0" xfId="0" applyNumberFormat="1" applyFont="1" applyFill="1" applyAlignment="1" applyProtection="1">
      <alignment horizontal="right" vertical="center" indent="3"/>
      <protection hidden="1"/>
    </xf>
    <xf numFmtId="168" fontId="11" fillId="9" borderId="16" xfId="0" applyNumberFormat="1" applyFont="1" applyFill="1" applyBorder="1" applyAlignment="1" applyProtection="1">
      <alignment horizontal="right" vertical="center" indent="3"/>
      <protection locked="0"/>
    </xf>
    <xf numFmtId="0" fontId="11" fillId="9" borderId="16" xfId="0" applyFont="1" applyFill="1" applyBorder="1" applyAlignment="1" applyProtection="1">
      <alignment horizontal="right" vertical="center" indent="3"/>
      <protection locked="0"/>
    </xf>
    <xf numFmtId="10" fontId="11" fillId="9" borderId="16" xfId="1" applyNumberFormat="1" applyFont="1" applyFill="1" applyBorder="1" applyAlignment="1" applyProtection="1">
      <alignment horizontal="right" vertical="center" indent="3"/>
      <protection locked="0"/>
    </xf>
    <xf numFmtId="49" fontId="13" fillId="0" borderId="0" xfId="0" applyNumberFormat="1" applyFont="1" applyAlignment="1">
      <alignment horizontal="left" vertical="top" wrapText="1" indent="1"/>
    </xf>
    <xf numFmtId="0" fontId="19" fillId="0" borderId="0" xfId="0" applyFont="1" applyAlignment="1">
      <alignment horizontal="center" vertical="center"/>
    </xf>
    <xf numFmtId="0" fontId="19" fillId="0" borderId="0" xfId="0" applyFont="1" applyAlignment="1">
      <alignment horizontal="left" vertical="center" indent="1"/>
    </xf>
    <xf numFmtId="0" fontId="19" fillId="10" borderId="0" xfId="0" applyFont="1" applyFill="1" applyAlignment="1">
      <alignment horizontal="left" vertical="center" indent="1"/>
    </xf>
    <xf numFmtId="49" fontId="13" fillId="0" borderId="17" xfId="0" applyNumberFormat="1" applyFont="1" applyBorder="1" applyAlignment="1">
      <alignment horizontal="left" vertical="top" wrapText="1" indent="1"/>
    </xf>
    <xf numFmtId="0" fontId="12" fillId="0" borderId="0" xfId="0" quotePrefix="1" applyFont="1" applyAlignment="1">
      <alignment horizontal="left" vertical="top" indent="1"/>
    </xf>
    <xf numFmtId="0" fontId="30" fillId="2" borderId="0" xfId="0" applyFont="1" applyFill="1" applyAlignment="1" applyProtection="1">
      <alignment horizontal="center" vertical="center"/>
      <protection hidden="1"/>
    </xf>
    <xf numFmtId="0" fontId="12" fillId="0" borderId="3" xfId="0" applyFont="1" applyBorder="1" applyAlignment="1">
      <alignment horizontal="left" vertical="top" wrapText="1" indent="1"/>
    </xf>
    <xf numFmtId="0" fontId="19" fillId="10" borderId="18" xfId="0" applyFont="1" applyFill="1" applyBorder="1" applyAlignment="1">
      <alignment horizontal="left" vertical="center" indent="1"/>
    </xf>
    <xf numFmtId="0" fontId="13" fillId="0" borderId="5" xfId="0" applyFont="1" applyBorder="1" applyAlignment="1">
      <alignment horizontal="center" vertical="top"/>
    </xf>
    <xf numFmtId="49" fontId="13" fillId="0" borderId="6" xfId="0" applyNumberFormat="1" applyFont="1" applyBorder="1" applyAlignment="1">
      <alignment horizontal="center" vertical="top" wrapText="1"/>
    </xf>
    <xf numFmtId="0" fontId="12" fillId="0" borderId="0" xfId="0" applyFont="1" applyAlignment="1">
      <alignment horizontal="center" vertical="top" wrapText="1"/>
    </xf>
    <xf numFmtId="0" fontId="18" fillId="0" borderId="0" xfId="0" applyFont="1" applyAlignment="1">
      <alignment horizontal="left" vertical="top" wrapText="1" indent="1"/>
    </xf>
    <xf numFmtId="49" fontId="29" fillId="5" borderId="4" xfId="0" applyNumberFormat="1" applyFont="1" applyFill="1" applyBorder="1" applyAlignment="1">
      <alignment horizontal="center" vertical="top" wrapText="1"/>
    </xf>
    <xf numFmtId="0" fontId="12" fillId="0" borderId="0" xfId="0" quotePrefix="1" applyFont="1" applyAlignment="1">
      <alignment horizontal="left" vertical="top" wrapText="1" indent="1"/>
    </xf>
    <xf numFmtId="0" fontId="12" fillId="0" borderId="0" xfId="0" applyFont="1" applyAlignment="1" applyProtection="1">
      <alignment horizontal="left" vertical="top" indent="1"/>
      <protection hidden="1"/>
    </xf>
    <xf numFmtId="0" fontId="2" fillId="2" borderId="0" xfId="0" applyFont="1" applyFill="1" applyAlignment="1" applyProtection="1">
      <alignment horizontal="center" vertical="center"/>
      <protection hidden="1"/>
    </xf>
    <xf numFmtId="0" fontId="31" fillId="2" borderId="0" xfId="0" applyFont="1" applyFill="1" applyAlignment="1" applyProtection="1">
      <alignment horizontal="center" vertical="center"/>
      <protection hidden="1"/>
    </xf>
    <xf numFmtId="0" fontId="0" fillId="0" borderId="0" xfId="0" applyAlignment="1" applyProtection="1">
      <alignment horizontal="left" vertical="top"/>
      <protection hidden="1"/>
    </xf>
    <xf numFmtId="0" fontId="13" fillId="0" borderId="6" xfId="0" applyFont="1" applyBorder="1" applyAlignment="1">
      <alignment horizontal="left" vertical="top" indent="1"/>
    </xf>
    <xf numFmtId="0" fontId="18" fillId="5" borderId="3" xfId="0" applyFont="1" applyFill="1" applyBorder="1" applyAlignment="1">
      <alignment horizontal="left" vertical="top" indent="1"/>
    </xf>
    <xf numFmtId="49" fontId="13" fillId="0" borderId="6" xfId="0" applyNumberFormat="1" applyFont="1" applyBorder="1" applyAlignment="1">
      <alignment horizontal="left" vertical="top" indent="1"/>
    </xf>
    <xf numFmtId="49" fontId="13" fillId="0" borderId="7" xfId="0" applyNumberFormat="1" applyFont="1" applyBorder="1" applyAlignment="1">
      <alignment horizontal="left" vertical="top" indent="1"/>
    </xf>
    <xf numFmtId="0" fontId="18" fillId="5" borderId="4" xfId="0" applyFont="1" applyFill="1" applyBorder="1" applyAlignment="1">
      <alignment horizontal="left" vertical="top" indent="1"/>
    </xf>
    <xf numFmtId="49" fontId="29" fillId="5" borderId="3" xfId="0" applyNumberFormat="1" applyFont="1" applyFill="1" applyBorder="1" applyAlignment="1">
      <alignment horizontal="left" vertical="top" indent="1"/>
    </xf>
    <xf numFmtId="49" fontId="12" fillId="0" borderId="6" xfId="0" applyNumberFormat="1" applyFont="1" applyBorder="1" applyAlignment="1">
      <alignment horizontal="left" vertical="top" indent="1"/>
    </xf>
    <xf numFmtId="0" fontId="31" fillId="0" borderId="0" xfId="0" applyFont="1" applyAlignment="1" applyProtection="1">
      <alignment horizontal="left" vertical="top" indent="1"/>
      <protection hidden="1"/>
    </xf>
    <xf numFmtId="0" fontId="32" fillId="0" borderId="0" xfId="0" applyFont="1" applyAlignment="1" applyProtection="1">
      <alignment horizontal="left" vertical="top" wrapText="1" indent="1"/>
      <protection hidden="1"/>
    </xf>
    <xf numFmtId="0" fontId="24" fillId="0" borderId="0" xfId="0" applyFont="1" applyAlignment="1" applyProtection="1">
      <alignment horizontal="left" vertical="top" wrapText="1" indent="1"/>
      <protection hidden="1"/>
    </xf>
    <xf numFmtId="0" fontId="33" fillId="0" borderId="0" xfId="0" applyFont="1" applyAlignment="1" applyProtection="1">
      <alignment horizontal="left" vertical="top" wrapText="1" indent="1"/>
      <protection hidden="1"/>
    </xf>
    <xf numFmtId="0" fontId="22" fillId="0" borderId="0" xfId="0" applyFont="1" applyAlignment="1" applyProtection="1">
      <alignment horizontal="left" vertical="top" wrapText="1" indent="1"/>
      <protection hidden="1"/>
    </xf>
    <xf numFmtId="0" fontId="0" fillId="0" borderId="0" xfId="0" applyAlignment="1" applyProtection="1">
      <alignment horizontal="left" vertical="top" wrapText="1" indent="1"/>
      <protection hidden="1"/>
    </xf>
    <xf numFmtId="0" fontId="34" fillId="0" borderId="0" xfId="0" applyFont="1" applyAlignment="1">
      <alignment horizontal="right" indent="1"/>
    </xf>
    <xf numFmtId="0" fontId="34" fillId="0" borderId="0" xfId="0" applyFont="1" applyAlignment="1">
      <alignment horizontal="left" indent="1"/>
    </xf>
    <xf numFmtId="0" fontId="35" fillId="11" borderId="0" xfId="0" applyFont="1" applyFill="1" applyAlignment="1">
      <alignment horizontal="left" indent="1"/>
    </xf>
    <xf numFmtId="0" fontId="13" fillId="0" borderId="0" xfId="0" applyFont="1" applyAlignment="1">
      <alignment horizontal="right" indent="1"/>
    </xf>
    <xf numFmtId="0" fontId="13" fillId="0" borderId="0" xfId="0" applyFont="1" applyAlignment="1">
      <alignment horizontal="left" indent="1"/>
    </xf>
    <xf numFmtId="0" fontId="34" fillId="0" borderId="0" xfId="0" quotePrefix="1" applyFont="1" applyAlignment="1">
      <alignment horizontal="left" indent="1"/>
    </xf>
    <xf numFmtId="17" fontId="34" fillId="0" borderId="0" xfId="0" applyNumberFormat="1" applyFont="1" applyAlignment="1">
      <alignment horizontal="left" indent="1"/>
    </xf>
    <xf numFmtId="20" fontId="34" fillId="0" borderId="0" xfId="0" applyNumberFormat="1" applyFont="1" applyAlignment="1">
      <alignment horizontal="left" indent="1"/>
    </xf>
    <xf numFmtId="0" fontId="11" fillId="2" borderId="0" xfId="0" applyFont="1" applyFill="1" applyAlignment="1" applyProtection="1">
      <alignment horizontal="right" vertical="center" wrapText="1" indent="1"/>
      <protection hidden="1"/>
    </xf>
    <xf numFmtId="0" fontId="37" fillId="12" borderId="0" xfId="5" applyFont="1" applyFill="1" applyBorder="1" applyAlignment="1" applyProtection="1">
      <alignment horizontal="center"/>
      <protection hidden="1"/>
    </xf>
    <xf numFmtId="10" fontId="37" fillId="12" borderId="0" xfId="5" applyNumberFormat="1" applyFont="1" applyFill="1" applyBorder="1" applyAlignment="1" applyProtection="1">
      <alignment horizontal="right" indent="1"/>
      <protection hidden="1"/>
    </xf>
    <xf numFmtId="0" fontId="37" fillId="12" borderId="0" xfId="5" applyFont="1" applyFill="1" applyBorder="1" applyAlignment="1" applyProtection="1">
      <alignment horizontal="center" vertical="center"/>
      <protection hidden="1"/>
    </xf>
    <xf numFmtId="0" fontId="37" fillId="12" borderId="0" xfId="5" applyFont="1" applyFill="1" applyBorder="1" applyAlignment="1" applyProtection="1">
      <alignment horizontal="right" vertical="center" indent="1"/>
      <protection hidden="1"/>
    </xf>
    <xf numFmtId="0" fontId="37" fillId="12" borderId="0" xfId="5" applyFont="1" applyFill="1" applyBorder="1" applyAlignment="1" applyProtection="1">
      <alignment horizontal="right" indent="1"/>
      <protection hidden="1"/>
    </xf>
    <xf numFmtId="10" fontId="37" fillId="12" borderId="0" xfId="5" applyNumberFormat="1" applyFont="1" applyFill="1" applyBorder="1" applyAlignment="1" applyProtection="1">
      <alignment horizontal="center"/>
      <protection hidden="1"/>
    </xf>
    <xf numFmtId="0" fontId="38" fillId="0" borderId="0" xfId="5" applyFont="1" applyFill="1" applyBorder="1" applyAlignment="1" applyProtection="1">
      <alignment horizontal="center"/>
      <protection hidden="1"/>
    </xf>
    <xf numFmtId="0" fontId="38" fillId="0" borderId="0" xfId="0" applyFont="1" applyAlignment="1" applyProtection="1">
      <alignment horizontal="center"/>
      <protection hidden="1"/>
    </xf>
    <xf numFmtId="0" fontId="37" fillId="0" borderId="0" xfId="5" applyFont="1" applyFill="1" applyBorder="1" applyAlignment="1" applyProtection="1">
      <alignment horizontal="center" vertical="center"/>
      <protection hidden="1"/>
    </xf>
    <xf numFmtId="0" fontId="37" fillId="0" borderId="0" xfId="5" applyFont="1" applyFill="1" applyBorder="1" applyAlignment="1" applyProtection="1">
      <alignment horizontal="center"/>
      <protection hidden="1"/>
    </xf>
    <xf numFmtId="0" fontId="5" fillId="2" borderId="0" xfId="2" applyFont="1" applyFill="1" applyProtection="1">
      <protection hidden="1"/>
    </xf>
    <xf numFmtId="0" fontId="5" fillId="0" borderId="0" xfId="2" applyFont="1" applyProtection="1">
      <protection hidden="1"/>
    </xf>
    <xf numFmtId="0" fontId="15" fillId="0" borderId="0" xfId="5" applyFill="1" applyBorder="1" applyAlignment="1" applyProtection="1">
      <alignment vertical="center"/>
      <protection hidden="1"/>
    </xf>
    <xf numFmtId="0" fontId="5" fillId="0" borderId="0" xfId="2" applyFont="1" applyAlignment="1" applyProtection="1">
      <alignment vertical="center"/>
      <protection hidden="1"/>
    </xf>
    <xf numFmtId="0" fontId="2" fillId="3" borderId="28" xfId="8" applyFont="1" applyBorder="1" applyAlignment="1" applyProtection="1">
      <alignment horizontal="left" vertical="center" indent="1"/>
      <protection hidden="1"/>
    </xf>
    <xf numFmtId="169" fontId="2" fillId="3" borderId="29" xfId="8" applyNumberFormat="1" applyFont="1" applyBorder="1" applyAlignment="1" applyProtection="1">
      <alignment horizontal="center" vertical="center" wrapText="1"/>
      <protection hidden="1"/>
    </xf>
    <xf numFmtId="169" fontId="2" fillId="16" borderId="30" xfId="0" applyNumberFormat="1" applyFont="1" applyFill="1" applyBorder="1" applyAlignment="1" applyProtection="1">
      <alignment horizontal="center" vertical="center" wrapText="1"/>
      <protection hidden="1"/>
    </xf>
    <xf numFmtId="0" fontId="4" fillId="0" borderId="0" xfId="3" applyFont="1" applyAlignment="1" applyProtection="1">
      <alignment vertical="center"/>
      <protection hidden="1"/>
    </xf>
    <xf numFmtId="0" fontId="1" fillId="3" borderId="28" xfId="8" applyBorder="1" applyAlignment="1" applyProtection="1">
      <alignment horizontal="left" vertical="center" indent="1"/>
      <protection hidden="1"/>
    </xf>
    <xf numFmtId="0" fontId="1" fillId="3" borderId="31" xfId="8" applyBorder="1" applyAlignment="1" applyProtection="1">
      <alignment horizontal="left" indent="1"/>
      <protection hidden="1"/>
    </xf>
    <xf numFmtId="169" fontId="1" fillId="3" borderId="32" xfId="8" applyNumberFormat="1" applyBorder="1" applyAlignment="1" applyProtection="1">
      <alignment horizontal="center" wrapText="1"/>
      <protection hidden="1"/>
    </xf>
    <xf numFmtId="169" fontId="1" fillId="3" borderId="33" xfId="8" applyNumberFormat="1" applyBorder="1" applyAlignment="1" applyProtection="1">
      <alignment horizontal="center"/>
      <protection hidden="1"/>
    </xf>
    <xf numFmtId="169" fontId="1" fillId="3" borderId="32" xfId="8" applyNumberFormat="1" applyBorder="1" applyAlignment="1" applyProtection="1">
      <alignment horizontal="center"/>
      <protection hidden="1"/>
    </xf>
    <xf numFmtId="0" fontId="4" fillId="0" borderId="0" xfId="2" applyFont="1" applyProtection="1">
      <protection hidden="1"/>
    </xf>
    <xf numFmtId="0" fontId="2" fillId="4" borderId="10" xfId="7" applyFill="1" applyAlignment="1" applyProtection="1">
      <alignment horizontal="left" vertical="center" indent="1"/>
      <protection hidden="1"/>
    </xf>
    <xf numFmtId="166" fontId="2" fillId="4" borderId="10" xfId="7" applyNumberFormat="1" applyFill="1" applyAlignment="1" applyProtection="1">
      <alignment horizontal="center" vertical="center" wrapText="1"/>
      <protection hidden="1"/>
    </xf>
    <xf numFmtId="0" fontId="2" fillId="4" borderId="10" xfId="7" applyFill="1" applyAlignment="1" applyProtection="1">
      <alignment horizontal="left" wrapText="1" indent="1"/>
      <protection hidden="1"/>
    </xf>
    <xf numFmtId="165" fontId="2" fillId="4" borderId="10" xfId="7" applyNumberFormat="1" applyFill="1" applyAlignment="1" applyProtection="1">
      <alignment horizontal="center" vertical="top"/>
      <protection hidden="1"/>
    </xf>
    <xf numFmtId="0" fontId="2" fillId="4" borderId="10" xfId="7" applyFill="1" applyAlignment="1" applyProtection="1">
      <alignment horizontal="center" vertical="center" wrapText="1"/>
      <protection hidden="1"/>
    </xf>
    <xf numFmtId="0" fontId="1" fillId="3" borderId="0" xfId="8" applyAlignment="1" applyProtection="1">
      <alignment horizontal="left" wrapText="1" indent="1"/>
      <protection hidden="1"/>
    </xf>
    <xf numFmtId="165" fontId="1" fillId="3" borderId="0" xfId="8" applyNumberFormat="1" applyAlignment="1" applyProtection="1">
      <alignment horizontal="center"/>
      <protection hidden="1"/>
    </xf>
    <xf numFmtId="0" fontId="1" fillId="3" borderId="0" xfId="8" applyBorder="1" applyAlignment="1" applyProtection="1">
      <alignment horizontal="center" wrapText="1"/>
      <protection hidden="1"/>
    </xf>
    <xf numFmtId="0" fontId="7" fillId="0" borderId="0" xfId="2" applyFont="1" applyProtection="1">
      <protection hidden="1"/>
    </xf>
    <xf numFmtId="0" fontId="5" fillId="0" borderId="0" xfId="2" applyFont="1" applyAlignment="1" applyProtection="1">
      <alignment horizontal="left" indent="1"/>
      <protection hidden="1"/>
    </xf>
    <xf numFmtId="0" fontId="5" fillId="0" borderId="0" xfId="2" applyFont="1" applyAlignment="1" applyProtection="1">
      <alignment horizontal="center"/>
      <protection hidden="1"/>
    </xf>
    <xf numFmtId="164" fontId="5" fillId="0" borderId="0" xfId="2" applyNumberFormat="1" applyFont="1" applyAlignment="1" applyProtection="1">
      <alignment horizontal="center"/>
      <protection hidden="1"/>
    </xf>
    <xf numFmtId="0" fontId="12" fillId="0" borderId="0" xfId="6" applyFont="1" applyFill="1" applyBorder="1" applyAlignment="1" applyProtection="1">
      <alignment horizontal="center"/>
      <protection hidden="1"/>
    </xf>
    <xf numFmtId="167" fontId="12" fillId="0" borderId="0" xfId="6" applyNumberFormat="1" applyFont="1" applyFill="1" applyBorder="1" applyAlignment="1" applyProtection="1">
      <alignment horizontal="right" indent="1"/>
      <protection hidden="1"/>
    </xf>
    <xf numFmtId="167" fontId="12" fillId="0" borderId="0" xfId="6" applyNumberFormat="1" applyFont="1" applyFill="1" applyBorder="1" applyAlignment="1" applyProtection="1">
      <alignment horizontal="right" indent="10"/>
      <protection hidden="1"/>
    </xf>
    <xf numFmtId="0" fontId="12" fillId="0" borderId="0" xfId="6" applyFont="1" applyFill="1" applyBorder="1" applyAlignment="1" applyProtection="1">
      <alignment horizontal="right" indent="5"/>
      <protection hidden="1"/>
    </xf>
    <xf numFmtId="0" fontId="12" fillId="0" borderId="0" xfId="6" applyFont="1" applyFill="1" applyBorder="1" applyAlignment="1" applyProtection="1">
      <alignment horizontal="right" indent="15"/>
      <protection hidden="1"/>
    </xf>
    <xf numFmtId="0" fontId="12" fillId="0" borderId="0" xfId="6" applyFont="1" applyFill="1" applyBorder="1" applyAlignment="1" applyProtection="1">
      <alignment horizontal="right" indent="10"/>
      <protection hidden="1"/>
    </xf>
    <xf numFmtId="0" fontId="0" fillId="0" borderId="0" xfId="0" applyAlignment="1" applyProtection="1">
      <alignment horizontal="center"/>
      <protection hidden="1"/>
    </xf>
    <xf numFmtId="0" fontId="12" fillId="0" borderId="3" xfId="0" applyFont="1" applyBorder="1" applyAlignment="1">
      <alignment horizontal="center" vertical="top"/>
    </xf>
    <xf numFmtId="0" fontId="1" fillId="3" borderId="27" xfId="8" applyBorder="1" applyAlignment="1" applyProtection="1">
      <alignment horizontal="left" vertical="center"/>
      <protection hidden="1"/>
    </xf>
    <xf numFmtId="169" fontId="1" fillId="3" borderId="29" xfId="8" applyNumberFormat="1" applyBorder="1" applyAlignment="1" applyProtection="1">
      <alignment horizontal="center" vertical="center" wrapText="1"/>
      <protection hidden="1"/>
    </xf>
    <xf numFmtId="169" fontId="0" fillId="17" borderId="30" xfId="0" applyNumberFormat="1" applyFill="1" applyBorder="1" applyAlignment="1" applyProtection="1">
      <alignment horizontal="center" vertical="center" wrapText="1"/>
      <protection hidden="1"/>
    </xf>
    <xf numFmtId="0" fontId="21" fillId="0" borderId="8" xfId="5" applyFont="1" applyFill="1" applyAlignment="1" applyProtection="1">
      <alignment horizontal="center" vertical="center"/>
      <protection hidden="1"/>
    </xf>
    <xf numFmtId="0" fontId="22" fillId="0" borderId="8" xfId="0" applyFont="1" applyBorder="1" applyAlignment="1" applyProtection="1">
      <alignment horizontal="center" vertical="center"/>
      <protection hidden="1"/>
    </xf>
    <xf numFmtId="0" fontId="25" fillId="0" borderId="0" xfId="0" applyFont="1" applyAlignment="1">
      <alignment horizontal="left" vertical="center" indent="1"/>
    </xf>
    <xf numFmtId="0" fontId="0" fillId="0" borderId="0" xfId="0" applyAlignment="1">
      <alignment horizontal="left" vertical="center" indent="1"/>
    </xf>
    <xf numFmtId="49" fontId="11" fillId="2" borderId="0" xfId="0" applyNumberFormat="1" applyFont="1" applyFill="1" applyAlignment="1" applyProtection="1">
      <alignment horizontal="right" vertical="center" indent="1"/>
      <protection hidden="1"/>
    </xf>
    <xf numFmtId="0" fontId="0" fillId="0" borderId="0" xfId="0" applyAlignment="1">
      <alignment horizontal="right" indent="1"/>
    </xf>
    <xf numFmtId="0" fontId="27" fillId="2" borderId="0" xfId="0" applyFont="1" applyFill="1" applyAlignment="1" applyProtection="1">
      <alignment horizontal="center" vertical="center"/>
      <protection hidden="1"/>
    </xf>
    <xf numFmtId="0" fontId="2" fillId="0" borderId="0" xfId="0" applyFont="1" applyAlignment="1">
      <alignment horizontal="center" vertical="center"/>
    </xf>
    <xf numFmtId="0" fontId="0" fillId="0" borderId="0" xfId="0"/>
    <xf numFmtId="49" fontId="41" fillId="2" borderId="0" xfId="9" applyNumberFormat="1" applyFont="1" applyFill="1" applyAlignment="1" applyProtection="1">
      <alignment vertical="center"/>
      <protection hidden="1"/>
    </xf>
    <xf numFmtId="0" fontId="42" fillId="0" borderId="0" xfId="0" applyFont="1" applyAlignment="1">
      <alignment vertical="center"/>
    </xf>
    <xf numFmtId="0" fontId="11" fillId="2" borderId="0" xfId="0" applyFont="1" applyFill="1" applyAlignment="1" applyProtection="1">
      <alignment horizontal="left" vertical="center" wrapText="1" indent="1"/>
      <protection hidden="1"/>
    </xf>
    <xf numFmtId="0" fontId="0" fillId="0" borderId="0" xfId="0" applyAlignment="1">
      <alignment horizontal="left" wrapText="1" indent="1"/>
    </xf>
    <xf numFmtId="0" fontId="39" fillId="13" borderId="11" xfId="0" applyFont="1" applyFill="1" applyBorder="1" applyAlignment="1" applyProtection="1">
      <alignment horizontal="center" vertical="center"/>
      <protection hidden="1"/>
    </xf>
    <xf numFmtId="0" fontId="40" fillId="13" borderId="12" xfId="0" applyFont="1" applyFill="1" applyBorder="1" applyAlignment="1" applyProtection="1">
      <alignment horizontal="center" vertical="center"/>
      <protection hidden="1"/>
    </xf>
    <xf numFmtId="0" fontId="40" fillId="13" borderId="13" xfId="0" applyFont="1" applyFill="1" applyBorder="1" applyAlignment="1" applyProtection="1">
      <alignment horizontal="center" vertical="center"/>
      <protection hidden="1"/>
    </xf>
    <xf numFmtId="0" fontId="36" fillId="11" borderId="15" xfId="4" applyFont="1" applyFill="1" applyBorder="1" applyAlignment="1" applyProtection="1">
      <alignment horizontal="left" vertical="center" wrapText="1" indent="1"/>
      <protection hidden="1"/>
    </xf>
    <xf numFmtId="0" fontId="11" fillId="11" borderId="15" xfId="0" applyFont="1" applyFill="1" applyBorder="1" applyAlignment="1" applyProtection="1">
      <alignment horizontal="left" vertical="center" wrapText="1" indent="1"/>
      <protection hidden="1"/>
    </xf>
    <xf numFmtId="0" fontId="17" fillId="2" borderId="0" xfId="0" applyFont="1" applyFill="1" applyAlignment="1" applyProtection="1">
      <alignment horizontal="left" vertical="center" indent="1"/>
      <protection hidden="1"/>
    </xf>
    <xf numFmtId="0" fontId="0" fillId="0" borderId="0" xfId="0" applyAlignment="1" applyProtection="1">
      <alignment horizontal="left" vertical="center" indent="1"/>
      <protection hidden="1"/>
    </xf>
    <xf numFmtId="0" fontId="26" fillId="14" borderId="19" xfId="0" applyFont="1" applyFill="1" applyBorder="1" applyAlignment="1" applyProtection="1">
      <alignment horizontal="left" vertical="center" wrapText="1" indent="1"/>
      <protection hidden="1"/>
    </xf>
    <xf numFmtId="0" fontId="26" fillId="14" borderId="20" xfId="0" applyFont="1" applyFill="1" applyBorder="1" applyAlignment="1" applyProtection="1">
      <alignment horizontal="left" vertical="center" wrapText="1" indent="1"/>
      <protection hidden="1"/>
    </xf>
    <xf numFmtId="0" fontId="0" fillId="14" borderId="20" xfId="0" applyFill="1" applyBorder="1" applyAlignment="1" applyProtection="1">
      <alignment horizontal="left" wrapText="1"/>
      <protection hidden="1"/>
    </xf>
    <xf numFmtId="0" fontId="0" fillId="14" borderId="21" xfId="0" applyFill="1" applyBorder="1" applyAlignment="1" applyProtection="1">
      <alignment horizontal="left" wrapText="1"/>
      <protection hidden="1"/>
    </xf>
    <xf numFmtId="0" fontId="26" fillId="14" borderId="22" xfId="0" applyFont="1" applyFill="1" applyBorder="1" applyAlignment="1" applyProtection="1">
      <alignment horizontal="left" vertical="center" wrapText="1" indent="1"/>
      <protection hidden="1"/>
    </xf>
    <xf numFmtId="0" fontId="26" fillId="14" borderId="23" xfId="0" applyFont="1" applyFill="1" applyBorder="1" applyAlignment="1" applyProtection="1">
      <alignment horizontal="left" vertical="center" wrapText="1" indent="1"/>
      <protection hidden="1"/>
    </xf>
    <xf numFmtId="0" fontId="0" fillId="14" borderId="23" xfId="0" applyFill="1" applyBorder="1" applyAlignment="1" applyProtection="1">
      <alignment horizontal="left" wrapText="1"/>
      <protection hidden="1"/>
    </xf>
    <xf numFmtId="0" fontId="0" fillId="14" borderId="24" xfId="0" applyFill="1" applyBorder="1" applyAlignment="1" applyProtection="1">
      <alignment horizontal="left" wrapText="1"/>
      <protection hidden="1"/>
    </xf>
    <xf numFmtId="0" fontId="1" fillId="3" borderId="0" xfId="8" applyAlignment="1" applyProtection="1">
      <alignment horizontal="left" vertical="top" wrapText="1"/>
      <protection hidden="1"/>
    </xf>
    <xf numFmtId="0" fontId="27" fillId="15" borderId="25" xfId="0" applyFont="1" applyFill="1" applyBorder="1" applyAlignment="1" applyProtection="1">
      <alignment horizontal="left" vertical="center" wrapText="1" indent="1"/>
      <protection hidden="1"/>
    </xf>
    <xf numFmtId="0" fontId="27" fillId="15" borderId="2" xfId="0" applyFont="1" applyFill="1" applyBorder="1" applyAlignment="1" applyProtection="1">
      <alignment horizontal="left" vertical="center" wrapText="1" indent="1"/>
      <protection hidden="1"/>
    </xf>
    <xf numFmtId="0" fontId="0" fillId="0" borderId="26" xfId="0" applyBorder="1" applyAlignment="1" applyProtection="1">
      <alignment horizontal="left" vertical="center" wrapText="1" indent="1"/>
      <protection hidden="1"/>
    </xf>
    <xf numFmtId="0" fontId="0" fillId="0" borderId="1" xfId="0" applyBorder="1" applyAlignment="1" applyProtection="1">
      <alignment horizontal="left" vertical="center" wrapText="1" indent="1"/>
      <protection hidden="1"/>
    </xf>
    <xf numFmtId="0" fontId="2" fillId="3" borderId="34" xfId="8" applyFont="1" applyBorder="1" applyAlignment="1" applyProtection="1">
      <alignment horizontal="center" vertical="center" wrapText="1"/>
      <protection hidden="1"/>
    </xf>
    <xf numFmtId="0" fontId="2" fillId="0" borderId="35" xfId="0" applyFont="1" applyBorder="1" applyAlignment="1">
      <alignment horizontal="center" vertical="center" wrapText="1"/>
    </xf>
    <xf numFmtId="0" fontId="11" fillId="14" borderId="16" xfId="0" applyFont="1" applyFill="1" applyBorder="1" applyAlignment="1" applyProtection="1">
      <alignment horizontal="center" vertical="center"/>
      <protection hidden="1"/>
    </xf>
  </cellXfs>
  <cellStyles count="10">
    <cellStyle name="20 % - Akzent5" xfId="8" builtinId="46"/>
    <cellStyle name="Ergebnis" xfId="7" builtinId="25"/>
    <cellStyle name="Link" xfId="9" builtinId="8"/>
    <cellStyle name="Prozent" xfId="1" builtinId="5"/>
    <cellStyle name="Standard" xfId="0" builtinId="0"/>
    <cellStyle name="Standard_Mappe3 3" xfId="3" xr:uid="{78F8C695-E2E9-4529-AFC2-7D795BC929AA}"/>
    <cellStyle name="Standard_Monatsindizes ab Juni 1948" xfId="2" xr:uid="{95C80361-0264-4E02-AEF3-8EE8BAEEEEDE}"/>
    <cellStyle name="Überschrift" xfId="4" builtinId="15"/>
    <cellStyle name="Überschrift 1" xfId="5" builtinId="16"/>
    <cellStyle name="Überschrift 3" xfId="6" builtinId="18"/>
  </cellStyles>
  <dxfs count="87">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numFmt numFmtId="0" formatCode="General"/>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numFmt numFmtId="0" formatCode="General"/>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right" vertical="bottom" textRotation="0" wrapText="0" indent="1" justifyLastLine="0" shrinkToFit="0" readingOrder="0"/>
    </dxf>
    <dxf>
      <font>
        <b val="0"/>
        <i val="0"/>
        <strike val="0"/>
        <condense val="0"/>
        <extend val="0"/>
        <outline val="0"/>
        <shadow val="0"/>
        <u val="none"/>
        <vertAlign val="baseline"/>
        <sz val="10"/>
        <color theme="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0"/>
        <color auto="1"/>
        <name val="Aptos Narrow"/>
        <family val="2"/>
        <scheme val="minor"/>
      </font>
      <alignment horizontal="left" vertical="bottom" textRotation="0" wrapText="0" indent="1" justifyLastLine="0" shrinkToFit="0" readingOrder="0"/>
    </dxf>
    <dxf>
      <font>
        <b val="0"/>
        <i val="0"/>
        <strike val="0"/>
        <condense val="0"/>
        <extend val="0"/>
        <outline val="0"/>
        <shadow val="0"/>
        <u val="none"/>
        <vertAlign val="baseline"/>
        <sz val="11"/>
        <color auto="1"/>
        <name val="Aptos Narrow"/>
        <family val="2"/>
        <scheme val="minor"/>
      </font>
      <numFmt numFmtId="0" formatCode="General"/>
      <alignment horizontal="left" vertical="bottom"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center" vertical="bottom" textRotation="0" wrapText="0" indent="0" justifyLastLine="0" shrinkToFit="0" readingOrder="0"/>
    </dxf>
    <dxf>
      <font>
        <b val="0"/>
        <i val="0"/>
        <strike val="0"/>
        <condense val="0"/>
        <extend val="0"/>
        <outline val="0"/>
        <shadow val="0"/>
        <u val="none"/>
        <vertAlign val="baseline"/>
        <sz val="11"/>
        <color auto="1"/>
        <name val="Aptos Narrow"/>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numFmt numFmtId="0" formatCode="Genera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0" indent="1" justifyLastLine="0" shrinkToFit="0" readingOrder="0"/>
    </dxf>
    <dxf>
      <font>
        <b val="0"/>
        <i val="0"/>
        <strike val="0"/>
        <condense val="0"/>
        <extend val="0"/>
        <outline val="0"/>
        <shadow val="0"/>
        <u val="none"/>
        <vertAlign val="baseline"/>
        <sz val="9"/>
        <color auto="1"/>
        <name val="Aptos Narrow"/>
        <family val="2"/>
        <scheme val="minor"/>
      </font>
      <fill>
        <patternFill patternType="none">
          <fgColor indexed="64"/>
          <bgColor indexed="65"/>
        </patternFill>
      </fill>
      <alignment horizontal="left" vertical="center" textRotation="0" wrapText="0" indent="1" justifyLastLine="0" shrinkToFit="0" readingOrder="0"/>
    </dxf>
    <dxf>
      <font>
        <b val="0"/>
        <i val="0"/>
        <strike val="0"/>
        <condense val="0"/>
        <extend val="0"/>
        <outline val="0"/>
        <shadow val="0"/>
        <u val="none"/>
        <vertAlign val="baseline"/>
        <sz val="11"/>
        <color auto="1"/>
        <name val="Aptos Narrow"/>
        <family val="2"/>
        <scheme val="minor"/>
      </font>
      <alignment horizontal="center" vertical="top" textRotation="0" wrapText="0" indent="0" justifyLastLine="0" shrinkToFit="0" readingOrder="0"/>
    </dxf>
    <dxf>
      <font>
        <b val="0"/>
        <i val="0"/>
        <strike val="0"/>
        <condense val="0"/>
        <extend val="0"/>
        <outline val="0"/>
        <shadow val="0"/>
        <u val="none"/>
        <vertAlign val="baseline"/>
        <sz val="10"/>
        <color auto="1"/>
        <name val="Aptos Narrow"/>
        <family val="2"/>
        <scheme val="minor"/>
      </font>
      <numFmt numFmtId="30" formatCode="@"/>
      <alignment horizontal="left" vertical="top" textRotation="0" wrapText="1" indent="1" justifyLastLine="0" shrinkToFit="0" readingOrder="0"/>
      <border diagonalUp="0" diagonalDown="0">
        <left/>
        <right style="thin">
          <color theme="7" tint="0.39997558519241921"/>
        </right>
        <top style="thin">
          <color theme="7" tint="0.39997558519241921"/>
        </top>
        <bottom style="thin">
          <color theme="7" tint="0.39997558519241921"/>
        </bottom>
        <vertical/>
        <horizontal/>
      </border>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1"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1" indent="1" justifyLastLine="0" shrinkToFit="0" readingOrder="0"/>
    </dxf>
    <dxf>
      <font>
        <b val="0"/>
        <i val="0"/>
        <strike val="0"/>
        <condense val="0"/>
        <extend val="0"/>
        <outline val="0"/>
        <shadow val="0"/>
        <u val="none"/>
        <vertAlign val="baseline"/>
        <sz val="11"/>
        <color auto="1"/>
        <name val="Aptos Narrow"/>
        <family val="2"/>
        <scheme val="minor"/>
      </font>
      <alignment horizontal="left" vertical="top" textRotation="0" wrapText="1"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1"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protection locked="1" hidden="1"/>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1"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1"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center" vertical="top" textRotation="0" wrapText="0" indent="0"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left" vertical="top" textRotation="0" wrapText="0" indent="1" justifyLastLine="0" shrinkToFit="0" readingOrder="0"/>
    </dxf>
    <dxf>
      <font>
        <b val="0"/>
        <i val="0"/>
        <strike val="0"/>
        <condense val="0"/>
        <extend val="0"/>
        <outline val="0"/>
        <shadow val="0"/>
        <u val="none"/>
        <vertAlign val="baseline"/>
        <sz val="11"/>
        <color auto="1"/>
        <name val="Aptos Narrow"/>
        <family val="2"/>
        <scheme val="minor"/>
      </font>
      <fill>
        <patternFill patternType="none">
          <fgColor indexed="64"/>
          <bgColor auto="1"/>
        </patternFill>
      </fill>
      <alignment horizontal="center" vertical="top" textRotation="0" wrapText="0" indent="0" justifyLastLine="0" shrinkToFit="0" readingOrder="0"/>
    </dxf>
    <dxf>
      <border outline="0">
        <top style="thin">
          <color theme="7" tint="0.39997558519241921"/>
        </top>
      </border>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left" vertical="top" textRotation="0" wrapText="0" indent="0" justifyLastLine="0" shrinkToFit="0" readingOrder="0"/>
    </dxf>
    <dxf>
      <border outline="0">
        <bottom style="thin">
          <color theme="7" tint="0.39997558519241921"/>
        </bottom>
      </border>
    </dxf>
    <dxf>
      <font>
        <b val="0"/>
        <i val="0"/>
        <strike val="0"/>
        <condense val="0"/>
        <extend val="0"/>
        <outline val="0"/>
        <shadow val="0"/>
        <u val="none"/>
        <vertAlign val="baseline"/>
        <sz val="10"/>
        <color auto="1"/>
        <name val="Aptos Narrow"/>
        <family val="2"/>
        <scheme val="minor"/>
      </font>
      <numFmt numFmtId="30" formatCode="@"/>
      <fill>
        <patternFill patternType="none">
          <fgColor indexed="64"/>
          <bgColor indexed="65"/>
        </patternFill>
      </fill>
      <alignment horizontal="left" vertical="top" textRotation="0" wrapText="1" indent="1" justifyLastLine="0" shrinkToFit="0" readingOrder="0"/>
    </dxf>
    <dxf>
      <font>
        <b val="0"/>
        <i val="0"/>
        <strike val="0"/>
        <condense val="0"/>
        <extend val="0"/>
        <outline val="0"/>
        <shadow val="0"/>
        <u val="none"/>
        <vertAlign val="baseline"/>
        <sz val="11"/>
        <color auto="1"/>
        <name val="Aptos Narrow"/>
        <family val="2"/>
        <scheme val="minor"/>
      </font>
      <numFmt numFmtId="167" formatCode="0.00%;[Red]\-0.00%"/>
      <fill>
        <patternFill patternType="none">
          <fgColor indexed="64"/>
          <bgColor indexed="65"/>
        </patternFill>
      </fill>
      <alignment horizontal="right" vertical="bottom" textRotation="0" wrapText="0" indent="10" justifyLastLine="0" shrinkToFit="0" readingOrder="0"/>
      <protection locked="1" hidden="1"/>
    </dxf>
    <dxf>
      <font>
        <b val="0"/>
        <i val="0"/>
        <strike val="0"/>
        <condense val="0"/>
        <extend val="0"/>
        <outline val="0"/>
        <shadow val="0"/>
        <u val="none"/>
        <vertAlign val="baseline"/>
        <sz val="11"/>
        <color auto="1"/>
        <name val="Aptos Narrow"/>
        <family val="2"/>
        <scheme val="minor"/>
      </font>
      <numFmt numFmtId="167" formatCode="0.00%;[Red]\-0.00%"/>
      <fill>
        <patternFill patternType="none">
          <fgColor indexed="64"/>
          <bgColor indexed="65"/>
        </patternFill>
      </fill>
      <alignment horizontal="right" vertical="bottom" textRotation="0" wrapText="0" indent="10" justifyLastLine="0" shrinkToFit="0" readingOrder="0"/>
      <protection locked="1" hidden="1"/>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center" vertical="bottom" textRotation="0" wrapText="0" indent="0" justifyLastLine="0" shrinkToFit="0" readingOrder="0"/>
      <protection locked="1" hidden="1"/>
    </dxf>
    <dxf>
      <protection locked="1" hidden="1"/>
    </dxf>
    <dxf>
      <font>
        <b val="0"/>
        <i val="0"/>
        <strike val="0"/>
        <condense val="0"/>
        <extend val="0"/>
        <outline val="0"/>
        <shadow val="0"/>
        <u val="none"/>
        <vertAlign val="baseline"/>
        <sz val="12"/>
        <color theme="6"/>
        <name val="Aptos Narrow"/>
        <family val="2"/>
        <scheme val="minor"/>
      </font>
      <fill>
        <patternFill patternType="none">
          <fgColor indexed="64"/>
          <bgColor indexed="65"/>
        </patternFill>
      </fill>
      <alignment horizontal="center" vertical="bottom" textRotation="0" wrapText="0" indent="0" justifyLastLine="0" shrinkToFit="0" readingOrder="0"/>
      <protection locked="1" hidden="1"/>
    </dxf>
    <dxf>
      <font>
        <b val="0"/>
        <i val="0"/>
        <strike val="0"/>
        <condense val="0"/>
        <extend val="0"/>
        <outline val="0"/>
        <shadow val="0"/>
        <u val="none"/>
        <vertAlign val="baseline"/>
        <sz val="11"/>
        <color auto="1"/>
        <name val="Aptos Narrow"/>
        <family val="2"/>
        <scheme val="minor"/>
      </font>
      <numFmt numFmtId="167" formatCode="0.00%;[Red]\-0.00%"/>
      <fill>
        <patternFill patternType="none">
          <fgColor indexed="64"/>
          <bgColor indexed="65"/>
        </patternFill>
      </fill>
      <alignment horizontal="right" vertical="bottom" textRotation="0" wrapText="0" indent="1" justifyLastLine="0" shrinkToFit="0" readingOrder="0"/>
      <protection locked="1" hidden="1"/>
    </dxf>
    <dxf>
      <font>
        <b val="0"/>
        <i val="0"/>
        <strike val="0"/>
        <condense val="0"/>
        <extend val="0"/>
        <outline val="0"/>
        <shadow val="0"/>
        <u val="none"/>
        <vertAlign val="baseline"/>
        <sz val="11"/>
        <color auto="1"/>
        <name val="Aptos Narrow"/>
        <family val="2"/>
        <scheme val="minor"/>
      </font>
      <numFmt numFmtId="167" formatCode="0.00%;[Red]\-0.00%"/>
      <fill>
        <patternFill patternType="none">
          <fgColor indexed="64"/>
          <bgColor indexed="65"/>
        </patternFill>
      </fill>
      <alignment horizontal="right" vertical="bottom" textRotation="0" wrapText="0" indent="1" justifyLastLine="0" shrinkToFit="0" readingOrder="0"/>
      <protection locked="1" hidden="1"/>
    </dxf>
    <dxf>
      <font>
        <b val="0"/>
        <i val="0"/>
        <strike val="0"/>
        <condense val="0"/>
        <extend val="0"/>
        <outline val="0"/>
        <shadow val="0"/>
        <u val="none"/>
        <vertAlign val="baseline"/>
        <sz val="11"/>
        <color auto="1"/>
        <name val="Aptos Narrow"/>
        <family val="2"/>
        <scheme val="minor"/>
      </font>
      <numFmt numFmtId="167" formatCode="0.00%;[Red]\-0.00%"/>
      <fill>
        <patternFill patternType="none">
          <fgColor indexed="64"/>
          <bgColor indexed="65"/>
        </patternFill>
      </fill>
      <alignment horizontal="right" vertical="bottom" textRotation="0" wrapText="0" indent="1" justifyLastLine="0" shrinkToFit="0" readingOrder="0"/>
      <protection locked="1" hidden="1"/>
    </dxf>
    <dxf>
      <font>
        <b val="0"/>
        <i val="0"/>
        <strike val="0"/>
        <condense val="0"/>
        <extend val="0"/>
        <outline val="0"/>
        <shadow val="0"/>
        <u val="none"/>
        <vertAlign val="baseline"/>
        <sz val="11"/>
        <color auto="1"/>
        <name val="Aptos Narrow"/>
        <family val="2"/>
        <scheme val="minor"/>
      </font>
      <numFmt numFmtId="167" formatCode="0.00%;[Red]\-0.00%"/>
      <fill>
        <patternFill patternType="none">
          <fgColor indexed="64"/>
          <bgColor indexed="65"/>
        </patternFill>
      </fill>
      <alignment horizontal="right" vertical="bottom" textRotation="0" wrapText="0" indent="1" justifyLastLine="0" shrinkToFit="0" readingOrder="0"/>
      <protection locked="1" hidden="1"/>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center" vertical="bottom" textRotation="0" wrapText="0" indent="0" justifyLastLine="0" shrinkToFit="0" readingOrder="0"/>
      <protection locked="1" hidden="1"/>
    </dxf>
    <dxf>
      <font>
        <b val="0"/>
        <i val="0"/>
        <strike val="0"/>
        <condense val="0"/>
        <extend val="0"/>
        <outline val="0"/>
        <shadow val="0"/>
        <u val="none"/>
        <vertAlign val="baseline"/>
        <sz val="11"/>
        <color auto="1"/>
        <name val="Aptos Narrow"/>
        <family val="2"/>
        <scheme val="minor"/>
      </font>
      <fill>
        <patternFill patternType="none">
          <fgColor indexed="64"/>
          <bgColor indexed="65"/>
        </patternFill>
      </fill>
      <alignment horizontal="right" vertical="bottom" textRotation="0" wrapText="0" indent="1" justifyLastLine="0" shrinkToFit="0" readingOrder="0"/>
      <protection locked="1" hidden="1"/>
    </dxf>
    <dxf>
      <font>
        <strike val="0"/>
        <outline val="0"/>
        <shadow val="0"/>
        <u val="none"/>
        <vertAlign val="baseline"/>
        <sz val="12"/>
        <color auto="1"/>
        <name val="Aptos Narrow"/>
        <family val="2"/>
        <scheme val="minor"/>
      </font>
      <protection locked="1" hidden="1"/>
    </dxf>
  </dxfs>
  <tableStyles count="0" defaultTableStyle="TableStyleMedium2" defaultPivotStyle="PivotStyleLight16"/>
  <colors>
    <mruColors>
      <color rgb="FF00FAC8"/>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6.jpg"/></Relationships>
</file>

<file path=xl/drawings/_rels/drawing2.xml.rels><?xml version="1.0" encoding="UTF-8" standalone="yes"?>
<Relationships xmlns="http://schemas.openxmlformats.org/package/2006/relationships"><Relationship Id="rId1" Type="http://schemas.openxmlformats.org/officeDocument/2006/relationships/image" Target="../media/image7.jpe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11</xdr:col>
      <xdr:colOff>205740</xdr:colOff>
      <xdr:row>102</xdr:row>
      <xdr:rowOff>15240</xdr:rowOff>
    </xdr:from>
    <xdr:to>
      <xdr:col>12</xdr:col>
      <xdr:colOff>376428</xdr:colOff>
      <xdr:row>105</xdr:row>
      <xdr:rowOff>143256</xdr:rowOff>
    </xdr:to>
    <xdr:pic>
      <xdr:nvPicPr>
        <xdr:cNvPr id="3" name="Grafik 2" descr="Ein Bild, das Text, Symbol, Logo, Schrift enthält.&#10;&#10;Automatisch generierte Beschreibung">
          <a:extLst>
            <a:ext uri="{FF2B5EF4-FFF2-40B4-BE49-F238E27FC236}">
              <a16:creationId xmlns:a16="http://schemas.microsoft.com/office/drawing/2014/main" id="{3C3BA59A-AA7E-449A-80DF-C2CB2212328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117580" y="18684240"/>
          <a:ext cx="963168" cy="676656"/>
        </a:xfrm>
        <a:prstGeom prst="rect">
          <a:avLst/>
        </a:prstGeom>
      </xdr:spPr>
    </xdr:pic>
    <xdr:clientData/>
  </xdr:twoCellAnchor>
  <mc:AlternateContent xmlns:mc="http://schemas.openxmlformats.org/markup-compatibility/2006">
    <mc:Choice xmlns:a14="http://schemas.microsoft.com/office/drawing/2010/main" Requires="a14">
      <xdr:twoCellAnchor>
        <xdr:from>
          <xdr:col>1</xdr:col>
          <xdr:colOff>106680</xdr:colOff>
          <xdr:row>7</xdr:row>
          <xdr:rowOff>0</xdr:rowOff>
        </xdr:from>
        <xdr:to>
          <xdr:col>2</xdr:col>
          <xdr:colOff>1150620</xdr:colOff>
          <xdr:row>9</xdr:row>
          <xdr:rowOff>152400</xdr:rowOff>
        </xdr:to>
        <xdr:sp macro="" textlink="">
          <xdr:nvSpPr>
            <xdr:cNvPr id="4100" name="Object 4" hidden="1">
              <a:extLst>
                <a:ext uri="{63B3BB69-23CF-44E3-9099-C40C66FF867C}">
                  <a14:compatExt spid="_x0000_s4100"/>
                </a:ext>
                <a:ext uri="{FF2B5EF4-FFF2-40B4-BE49-F238E27FC236}">
                  <a16:creationId xmlns:a16="http://schemas.microsoft.com/office/drawing/2014/main" id="{5E2E5D69-28C9-1923-8063-72E970ECDEC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106680</xdr:colOff>
          <xdr:row>11</xdr:row>
          <xdr:rowOff>0</xdr:rowOff>
        </xdr:from>
        <xdr:to>
          <xdr:col>2</xdr:col>
          <xdr:colOff>259080</xdr:colOff>
          <xdr:row>13</xdr:row>
          <xdr:rowOff>152400</xdr:rowOff>
        </xdr:to>
        <xdr:sp macro="" textlink="">
          <xdr:nvSpPr>
            <xdr:cNvPr id="4101" name="Object 5" hidden="1">
              <a:extLst>
                <a:ext uri="{63B3BB69-23CF-44E3-9099-C40C66FF867C}">
                  <a14:compatExt spid="_x0000_s4101"/>
                </a:ext>
                <a:ext uri="{FF2B5EF4-FFF2-40B4-BE49-F238E27FC236}">
                  <a16:creationId xmlns:a16="http://schemas.microsoft.com/office/drawing/2014/main" id="{06888364-3536-460D-E566-CE64D93A858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106680</xdr:colOff>
          <xdr:row>15</xdr:row>
          <xdr:rowOff>0</xdr:rowOff>
        </xdr:from>
        <xdr:to>
          <xdr:col>2</xdr:col>
          <xdr:colOff>586740</xdr:colOff>
          <xdr:row>17</xdr:row>
          <xdr:rowOff>121920</xdr:rowOff>
        </xdr:to>
        <xdr:sp macro="" textlink="">
          <xdr:nvSpPr>
            <xdr:cNvPr id="4102" name="Object 6" hidden="1">
              <a:extLst>
                <a:ext uri="{63B3BB69-23CF-44E3-9099-C40C66FF867C}">
                  <a14:compatExt spid="_x0000_s4102"/>
                </a:ext>
                <a:ext uri="{FF2B5EF4-FFF2-40B4-BE49-F238E27FC236}">
                  <a16:creationId xmlns:a16="http://schemas.microsoft.com/office/drawing/2014/main" id="{2C2066AA-B593-624D-7AA1-60F5D7E6E1B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xdr:row>
          <xdr:rowOff>91440</xdr:rowOff>
        </xdr:from>
        <xdr:to>
          <xdr:col>1</xdr:col>
          <xdr:colOff>1805940</xdr:colOff>
          <xdr:row>5</xdr:row>
          <xdr:rowOff>60960</xdr:rowOff>
        </xdr:to>
        <xdr:sp macro="" textlink="">
          <xdr:nvSpPr>
            <xdr:cNvPr id="4105" name="Object 9" hidden="1">
              <a:extLst>
                <a:ext uri="{63B3BB69-23CF-44E3-9099-C40C66FF867C}">
                  <a14:compatExt spid="_x0000_s4105"/>
                </a:ext>
                <a:ext uri="{FF2B5EF4-FFF2-40B4-BE49-F238E27FC236}">
                  <a16:creationId xmlns:a16="http://schemas.microsoft.com/office/drawing/2014/main" id="{AE8C952E-2CF5-5CC3-F19E-80E7ABF0157E}"/>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91440</xdr:colOff>
          <xdr:row>2</xdr:row>
          <xdr:rowOff>106680</xdr:rowOff>
        </xdr:from>
        <xdr:to>
          <xdr:col>2</xdr:col>
          <xdr:colOff>2171700</xdr:colOff>
          <xdr:row>5</xdr:row>
          <xdr:rowOff>76200</xdr:rowOff>
        </xdr:to>
        <xdr:sp macro="" textlink="">
          <xdr:nvSpPr>
            <xdr:cNvPr id="4106" name="Object 10" hidden="1">
              <a:extLst>
                <a:ext uri="{63B3BB69-23CF-44E3-9099-C40C66FF867C}">
                  <a14:compatExt spid="_x0000_s4106"/>
                </a:ext>
                <a:ext uri="{FF2B5EF4-FFF2-40B4-BE49-F238E27FC236}">
                  <a16:creationId xmlns:a16="http://schemas.microsoft.com/office/drawing/2014/main" id="{C0614C5B-F7E2-D1BE-2CC6-E36E74E2F9ED}"/>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absolute">
    <xdr:from>
      <xdr:col>1</xdr:col>
      <xdr:colOff>8903623</xdr:colOff>
      <xdr:row>1</xdr:row>
      <xdr:rowOff>44335</xdr:rowOff>
    </xdr:from>
    <xdr:to>
      <xdr:col>1</xdr:col>
      <xdr:colOff>9791006</xdr:colOff>
      <xdr:row>1</xdr:row>
      <xdr:rowOff>701187</xdr:rowOff>
    </xdr:to>
    <xdr:pic>
      <xdr:nvPicPr>
        <xdr:cNvPr id="2" name="Grafik 1" descr="Ein Bild, das Logo, Schrift, Symbol, Grafiken enthält.&#10;&#10;Automatisch generierte Beschreibung">
          <a:extLst>
            <a:ext uri="{FF2B5EF4-FFF2-40B4-BE49-F238E27FC236}">
              <a16:creationId xmlns:a16="http://schemas.microsoft.com/office/drawing/2014/main" id="{46368D11-2CA6-4AE3-BFB4-1133D654856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08423" y="227215"/>
          <a:ext cx="887383" cy="656852"/>
        </a:xfrm>
        <a:prstGeom prst="rect">
          <a:avLst/>
        </a:prstGeom>
        <a:effectLst>
          <a:outerShdw blurRad="50800" dist="38100" dir="2700000" algn="tl" rotWithShape="0">
            <a:prstClr val="black">
              <a:alpha val="40000"/>
            </a:prstClr>
          </a:outerShdw>
        </a:effectLst>
      </xdr:spPr>
    </xdr:pic>
    <xdr:clientData/>
  </xdr:twoCellAnchor>
  <xdr:twoCellAnchor editAs="absolute">
    <xdr:from>
      <xdr:col>1</xdr:col>
      <xdr:colOff>8884920</xdr:colOff>
      <xdr:row>192</xdr:row>
      <xdr:rowOff>99060</xdr:rowOff>
    </xdr:from>
    <xdr:to>
      <xdr:col>1</xdr:col>
      <xdr:colOff>9772303</xdr:colOff>
      <xdr:row>196</xdr:row>
      <xdr:rowOff>24392</xdr:rowOff>
    </xdr:to>
    <xdr:pic>
      <xdr:nvPicPr>
        <xdr:cNvPr id="3" name="Grafik 2" descr="Ein Bild, das Logo, Schrift, Symbol, Grafiken enthält.&#10;&#10;Automatisch generierte Beschreibung">
          <a:extLst>
            <a:ext uri="{FF2B5EF4-FFF2-40B4-BE49-F238E27FC236}">
              <a16:creationId xmlns:a16="http://schemas.microsoft.com/office/drawing/2014/main" id="{749CF1A1-172F-42C8-8113-075CF9B81B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189720" y="39037260"/>
          <a:ext cx="887383" cy="656852"/>
        </a:xfrm>
        <a:prstGeom prst="rect">
          <a:avLst/>
        </a:prstGeom>
        <a:effectLst>
          <a:outerShdw blurRad="50800" dist="38100" dir="2700000" algn="tl" rotWithShape="0">
            <a:prstClr val="black">
              <a:alpha val="40000"/>
            </a:prstClr>
          </a:outerShdw>
        </a:effec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1</xdr:col>
          <xdr:colOff>91440</xdr:colOff>
          <xdr:row>0</xdr:row>
          <xdr:rowOff>60960</xdr:rowOff>
        </xdr:from>
        <xdr:to>
          <xdr:col>1</xdr:col>
          <xdr:colOff>327660</xdr:colOff>
          <xdr:row>1</xdr:row>
          <xdr:rowOff>45720</xdr:rowOff>
        </xdr:to>
        <xdr:sp macro="" textlink="">
          <xdr:nvSpPr>
            <xdr:cNvPr id="2198" name="Button 150" hidden="1">
              <a:extLst>
                <a:ext uri="{63B3BB69-23CF-44E3-9099-C40C66FF867C}">
                  <a14:compatExt spid="_x0000_s2198"/>
                </a:ext>
                <a:ext uri="{FF2B5EF4-FFF2-40B4-BE49-F238E27FC236}">
                  <a16:creationId xmlns:a16="http://schemas.microsoft.com/office/drawing/2014/main" id="{509E6746-90D3-BB97-0729-4DF78D4CE0C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de-DE" sz="1100" b="0" i="0" u="none" strike="noStrike" baseline="0">
                  <a:solidFill>
                    <a:srgbClr val="000000"/>
                  </a:solidFill>
                  <a:latin typeface="Aptos Narrow"/>
                </a:rPr>
                <a:t>N</a:t>
              </a:r>
            </a:p>
          </xdr:txBody>
        </xdr:sp>
        <xdr:clientData fPrintsWithSheet="0"/>
      </xdr:twoCellAnchor>
    </mc:Choice>
    <mc:Fallback/>
  </mc:AlternateContent>
  <xdr:twoCellAnchor editAs="oneCell">
    <xdr:from>
      <xdr:col>7</xdr:col>
      <xdr:colOff>74295</xdr:colOff>
      <xdr:row>0</xdr:row>
      <xdr:rowOff>80010</xdr:rowOff>
    </xdr:from>
    <xdr:to>
      <xdr:col>9</xdr:col>
      <xdr:colOff>293370</xdr:colOff>
      <xdr:row>5</xdr:row>
      <xdr:rowOff>14235</xdr:rowOff>
    </xdr:to>
    <xdr:pic>
      <xdr:nvPicPr>
        <xdr:cNvPr id="4" name="Grafik 3">
          <a:extLst>
            <a:ext uri="{FF2B5EF4-FFF2-40B4-BE49-F238E27FC236}">
              <a16:creationId xmlns:a16="http://schemas.microsoft.com/office/drawing/2014/main" id="{F7F3F32E-6E14-4B7A-C65B-296414574710}"/>
            </a:ext>
          </a:extLst>
        </xdr:cNvPr>
        <xdr:cNvPicPr>
          <a:picLocks noChangeAspect="1"/>
        </xdr:cNvPicPr>
      </xdr:nvPicPr>
      <xdr:blipFill>
        <a:blip xmlns:r="http://schemas.openxmlformats.org/officeDocument/2006/relationships" r:embed="rId1"/>
        <a:stretch>
          <a:fillRect/>
        </a:stretch>
      </xdr:blipFill>
      <xdr:spPr>
        <a:xfrm>
          <a:off x="10467975" y="80010"/>
          <a:ext cx="1255395" cy="879105"/>
        </a:xfrm>
        <a:prstGeom prst="rect">
          <a:avLst/>
        </a:prstGeom>
        <a:effectLst>
          <a:outerShdw blurRad="50800" dist="38100" dir="2700000" algn="tl" rotWithShape="0">
            <a:prstClr val="black">
              <a:alpha val="40000"/>
            </a:prstClr>
          </a:outerShdw>
        </a:effec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hgasa\Dropbox\Start-up-Assist\02%20-%20Produkte\HHR%20Financial%20Plan\Development\HHR%20Financial%20Plan%20-%20v1.1.001%20-%20work.xlsb" TargetMode="External"/><Relationship Id="rId1" Type="http://schemas.openxmlformats.org/officeDocument/2006/relationships/externalLinkPath" Target="/Users/hgasa/Dropbox/Start-up-Assist/02%20-%20Produkte/HHR%20Financial%20Plan/Development/HHR%20Financial%20Plan%20-%20v1.1.001%20-%20work.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nleitung"/>
      <sheetName val="Nutzungsbedingungen"/>
      <sheetName val="Eingabeblatt"/>
      <sheetName val="Finanzplanung"/>
      <sheetName val="Persönliche Kosten"/>
      <sheetName val="AfA-Zeiten"/>
      <sheetName val="Gewinn &amp; Verlust"/>
      <sheetName val="Liquiditätsübersicht"/>
      <sheetName val="Grafik"/>
      <sheetName val="DS - Grafik"/>
      <sheetName val="Übersetzung"/>
      <sheetName val="Export"/>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6052C5B-1868-44C6-99C7-117FDC00654D}" name="RENDITEN_1" displayName="RENDITEN_1" ref="A5:E33" totalsRowShown="0" headerRowDxfId="86" dataDxfId="85" dataCellStyle="Überschrift 3">
  <autoFilter ref="A5:E33" xr:uid="{26052C5B-1868-44C6-99C7-117FDC00654D}"/>
  <tableColumns count="5">
    <tableColumn id="1" xr3:uid="{514AF405-B995-47A2-B78A-E0386B77AA31}" name="Jahr" dataDxfId="84" dataCellStyle="Überschrift 3"/>
    <tableColumn id="2" xr3:uid="{B868BBB0-AA7C-44B8-91E4-5D68861C2195}" name="DAX" dataDxfId="83" dataCellStyle="Überschrift 3"/>
    <tableColumn id="3" xr3:uid="{4856F8BB-B089-426C-A17A-41888D3E587C}" name="EURO STOXX 50" dataDxfId="82" dataCellStyle="Überschrift 3"/>
    <tableColumn id="4" xr3:uid="{DFA0B2AE-6849-4454-9EFC-2F44B2A7FCA8}" name="Dow Jones" dataDxfId="81" dataCellStyle="Überschrift 3"/>
    <tableColumn id="5" xr3:uid="{6163FBDA-1548-455B-B2E4-4F6B75DC7AC7}" name="MSCI World" dataDxfId="80" dataCellStyle="Überschrift 3"/>
  </tableColumns>
  <tableStyleInfo name="TableStyleMedium6" showFirstColumn="0" showLastColumn="0" showRowStripes="0" showColumnStripes="1"/>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84BE60D-4C6C-4252-8B77-30D45F590D0E}" name="RENDITEN_2" displayName="RENDITEN_2" ref="G5:I33" totalsRowShown="0" headerRowDxfId="79" dataDxfId="78" headerRowCellStyle="Überschrift 1">
  <autoFilter ref="G5:I33" xr:uid="{884BE60D-4C6C-4252-8B77-30D45F590D0E}"/>
  <tableColumns count="3">
    <tableColumn id="1" xr3:uid="{359C1823-C5BF-425E-975B-8B8801F7145A}" name="A" dataDxfId="77" dataCellStyle="Überschrift 3"/>
    <tableColumn id="2" xr3:uid="{6D0F25AC-7176-495F-A202-15F274A69D0B}" name="B" dataDxfId="76" dataCellStyle="Überschrift 3"/>
    <tableColumn id="3" xr3:uid="{5FA41EBC-85D6-4349-B0A8-C6F5A5E62846}" name="C" dataDxfId="75" dataCellStyle="Überschrift 3"/>
  </tableColumns>
  <tableStyleInfo name="TableStyleMedium6" showFirstColumn="0" showLastColumn="0" showRowStripes="0" showColumnStripes="1"/>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B1CDACA-507E-40AD-854A-7B51AAC146B8}" name="TRANSL_1" displayName="TRANSL_1" ref="K1:T22" totalsRowShown="0" headerRowDxfId="74" dataDxfId="72" headerRowBorderDxfId="73" tableBorderDxfId="71">
  <autoFilter ref="K1:T22" xr:uid="{FB1CDACA-507E-40AD-854A-7B51AAC146B8}"/>
  <tableColumns count="10">
    <tableColumn id="1" xr3:uid="{D3D11473-08FF-4937-AD34-99B02B7AD223}" name="Zeile" dataDxfId="70"/>
    <tableColumn id="2" xr3:uid="{94DF874B-D050-4C1C-931B-13094082A645}" name="Deutsch" dataDxfId="69"/>
    <tableColumn id="3" xr3:uid="{C99C2B3E-8E9D-49C9-A1BC-65BB3FA54701}" name="English" dataDxfId="68"/>
    <tableColumn id="4" xr3:uid="{75A58350-4117-4B85-9E46-1761FBB5AE15}" name="Français" dataDxfId="67"/>
    <tableColumn id="5" xr3:uid="{6BDE0A84-D743-4449-B661-862317E703D6}" name="Italiano" dataDxfId="66"/>
    <tableColumn id="6" xr3:uid="{72A8A79E-9056-4895-8445-BA5C8ACE4B66}" name="Español" dataDxfId="65"/>
    <tableColumn id="7" xr3:uid="{42B77DDD-873F-454E-B5FA-7388C8236629}" name="Português" dataDxfId="64"/>
    <tableColumn id="8" xr3:uid="{73061B1A-7C6B-4690-8792-4D8B473DD280}" name="Türkçe" dataDxfId="63"/>
    <tableColumn id="9" xr3:uid="{9338CD93-3304-47B3-BB24-BE7EE1B23C07}" name="Ελληνική" dataDxfId="62"/>
    <tableColumn id="10" xr3:uid="{AD0C94AF-BB8F-4282-B5BA-ACF22809B278}" name="ZZZ" dataDxfId="61"/>
  </tableColumns>
  <tableStyleInfo name="TableStyleMedium5" showFirstColumn="0" showLastColumn="0" showRowStripes="0" showColumnStripes="1"/>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C3CD537-D193-4C78-A7F1-997CEA9BA224}" name="TRANSL_2" displayName="TRANSL_2" ref="K24:T35" totalsRowShown="0" headerRowDxfId="60" dataDxfId="59">
  <autoFilter ref="K24:T35" xr:uid="{5C3CD537-D193-4C78-A7F1-997CEA9BA224}"/>
  <tableColumns count="10">
    <tableColumn id="1" xr3:uid="{5D5DBE59-DDD4-4EF0-9CDA-C110B7BF30A6}" name="Zeile" dataDxfId="58"/>
    <tableColumn id="2" xr3:uid="{6CCA352D-254C-4EA1-9145-5C8CEC870C46}" name="Deutsch" dataDxfId="57"/>
    <tableColumn id="3" xr3:uid="{701F03DC-6313-4607-82E1-8DFE889F44B5}" name="English" dataDxfId="56"/>
    <tableColumn id="4" xr3:uid="{DDB2ABDE-F487-42D6-9EA2-B1707B992AB8}" name="Français" dataDxfId="55"/>
    <tableColumn id="5" xr3:uid="{2020E988-FFB2-413C-A79C-7A2864F4FBCE}" name="Italiano" dataDxfId="54"/>
    <tableColumn id="6" xr3:uid="{1BC4604B-7FAA-4472-84D8-6BA89EE44305}" name="Español" dataDxfId="53"/>
    <tableColumn id="7" xr3:uid="{A9C3A11A-2311-4A61-A248-1EAE2DB537B4}" name="Português" dataDxfId="52"/>
    <tableColumn id="8" xr3:uid="{67C9EEEE-93EC-496F-ADBB-007D7DE6FFA4}" name="Türkçe" dataDxfId="51"/>
    <tableColumn id="9" xr3:uid="{0DD800E1-1BF8-400D-98F8-29DE6015FF34}" name="Ελληνική" dataDxfId="50"/>
    <tableColumn id="10" xr3:uid="{6420983F-1094-4FD9-918F-83E5B9582985}" name="ZZZ" dataDxfId="49"/>
  </tableColumns>
  <tableStyleInfo name="TableStyleMedium5" showFirstColumn="0" showLastColumn="0" showRowStripes="0" showColumnStripes="1"/>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41A7F01-C00D-4314-9C30-09D5B40E3129}" name="TRANSL_3" displayName="TRANSL_3" ref="K62:T70" totalsRowShown="0" headerRowDxfId="48" dataDxfId="47">
  <autoFilter ref="K62:T70" xr:uid="{D41A7F01-C00D-4314-9C30-09D5B40E3129}"/>
  <tableColumns count="10">
    <tableColumn id="1" xr3:uid="{7E8DD491-D297-49CB-A15E-77E701EEBA44}" name="Key" dataDxfId="46"/>
    <tableColumn id="2" xr3:uid="{B5313D9A-81B6-4DD3-B892-AE689B942E05}" name="Deutsch" dataDxfId="45"/>
    <tableColumn id="3" xr3:uid="{D5414FE6-24F8-4C9A-A537-93CF1021A4F9}" name="English" dataDxfId="44"/>
    <tableColumn id="4" xr3:uid="{6A0C923F-0BFF-4C0C-A9A8-12D4F6E9EACB}" name="Français" dataDxfId="43"/>
    <tableColumn id="5" xr3:uid="{7D40EEAD-71D6-46F4-971C-D8E03AD2077C}" name="Italiano" dataDxfId="42"/>
    <tableColumn id="6" xr3:uid="{6C73F3FD-60F4-4FDF-AA8A-CF98EF550966}" name="Español" dataDxfId="41"/>
    <tableColumn id="7" xr3:uid="{BB591A52-B3CB-4083-B350-153EBDF6D8DA}" name="Português" dataDxfId="40"/>
    <tableColumn id="8" xr3:uid="{99886BEF-DAE0-4A2C-A05C-534188B7EE2F}" name="Türkçe" dataDxfId="39"/>
    <tableColumn id="9" xr3:uid="{E10B3376-9629-4D10-8A95-879EEC50FEEA}" name="Ελληνική" dataDxfId="38"/>
    <tableColumn id="10" xr3:uid="{9D7C43D3-9234-4901-AB6C-02DDE25B96BD}" name="ZZZ" dataDxfId="37"/>
  </tableColumns>
  <tableStyleInfo name="TableStyleMedium5" showFirstColumn="0" showLastColumn="0" showRowStripes="0" showColumnStripes="1"/>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A4A7150-ABA3-417E-9BF4-128B50B7AA18}" name="SPRACHE" displayName="SPRACHE" ref="D1:F9" totalsRowShown="0">
  <autoFilter ref="D1:F9" xr:uid="{7A4A7150-ABA3-417E-9BF4-128B50B7AA18}"/>
  <sortState xmlns:xlrd2="http://schemas.microsoft.com/office/spreadsheetml/2017/richdata2" ref="D2:F9">
    <sortCondition ref="D2:D9"/>
  </sortState>
  <tableColumns count="3">
    <tableColumn id="1" xr3:uid="{94B081CF-50B9-461A-AB6C-36B5CF423BEE}" name="Sprache" dataDxfId="36"/>
    <tableColumn id="2" xr3:uid="{61631466-0540-429C-A724-F55924D857D0}" name="Nr" dataDxfId="35"/>
    <tableColumn id="3" xr3:uid="{C43C5532-A3E8-4490-A856-35E093F9E7B8}" name="English" dataDxfId="34"/>
  </tableColumns>
  <tableStyleInfo name="TableStyleMedium5"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CC77790-3588-4288-9998-C0991062D3BC}" name="NOTES" displayName="NOTES" ref="V1:AJ19" totalsRowShown="0" headerRowDxfId="33" dataDxfId="32">
  <autoFilter ref="V1:AJ19" xr:uid="{1CC77790-3588-4288-9998-C0991062D3BC}"/>
  <tableColumns count="15">
    <tableColumn id="1" xr3:uid="{37AC7474-0676-4499-9C27-096D75B85B99}" name="Nr." dataDxfId="31"/>
    <tableColumn id="2" xr3:uid="{015C8C6D-809F-4155-B1D8-2A0AAE872741}" name="Zellkommentar" dataDxfId="30">
      <calculatedColumnFormula>VLOOKUP(AA2,NOTES[[Key]:[ZZZ]],$A$1,FALSE)</calculatedColumnFormula>
    </tableColumn>
    <tableColumn id="3" xr3:uid="{663A83EF-16DF-49A1-9ED4-3E504AC87AE2}" name="Sheet" dataDxfId="29"/>
    <tableColumn id="4" xr3:uid="{D625363B-C2F1-4F21-9A15-30DD07A52FCE}" name="Range" dataDxfId="28"/>
    <tableColumn id="5" xr3:uid="{D8B73431-B308-442F-AC47-B22E5BA1F8DF}" name="#Zeichen" dataDxfId="27"/>
    <tableColumn id="6" xr3:uid="{63010A9C-F975-4192-8209-B4FD30EE9276}" name="Key" dataDxfId="26"/>
    <tableColumn id="7" xr3:uid="{1FFA53D3-841E-4CDA-AD6A-71479A6A7D0B}" name="Deutsch" dataDxfId="25"/>
    <tableColumn id="8" xr3:uid="{A5184D00-5431-46D3-935E-E3B9CDFF8EBB}" name="English" dataDxfId="24"/>
    <tableColumn id="9" xr3:uid="{9784713B-91CD-40C4-B631-1E7A867AB607}" name="Français" dataDxfId="23"/>
    <tableColumn id="10" xr3:uid="{73A9445A-DB87-40F2-95FC-3AF9B166F6BB}" name="Italiano" dataDxfId="22"/>
    <tableColumn id="11" xr3:uid="{0341E27E-116B-4629-B150-0DD611A7001E}" name="Español" dataDxfId="21"/>
    <tableColumn id="12" xr3:uid="{3224951F-10C6-4F13-A1B9-2EDA994CCB6F}" name="Português" dataDxfId="20"/>
    <tableColumn id="13" xr3:uid="{32BCF6F9-591E-4C33-A9A9-E79F38D2DC21}" name="Türkçe" dataDxfId="19"/>
    <tableColumn id="14" xr3:uid="{3DF106A3-973E-4D61-BA5C-40F7C4073F07}" name="Ελληνική" dataDxfId="18"/>
    <tableColumn id="15" xr3:uid="{B8399E2D-4EB8-4687-B522-49DD8421F082}" name="ZZZ" dataDxfId="17"/>
  </tableColumns>
  <tableStyleInfo name="TableStyleMedium5" showFirstColumn="0" showLastColumn="0" showRowStripes="0" showColumnStripes="1"/>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53CD9A9-4F36-4E46-9FDE-350232CC5F21}" name="LABEL" displayName="LABEL" ref="H1:I8" totalsRowShown="0">
  <autoFilter ref="H1:I8" xr:uid="{453CD9A9-4F36-4E46-9FDE-350232CC5F21}"/>
  <tableColumns count="2">
    <tableColumn id="1" xr3:uid="{50561F49-4EE7-4D01-8B68-864CE4D334E6}" name="Key" dataDxfId="16"/>
    <tableColumn id="2" xr3:uid="{F8CECAFB-5199-43E8-81E3-4DC6AA4D3CD7}" name="Label" dataDxfId="15">
      <calculatedColumnFormula>VLOOKUP(LABEL[[#This Row],[Key]],TRANSL_3[],$A$1,FALSE)</calculatedColumnFormula>
    </tableColumn>
  </tableColumns>
  <tableStyleInfo name="TableStyleMedium5"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438AB3E1-324D-452D-8B12-845EF1289E8D}" name="TRANSL_ANL" displayName="TRANSL_ANL" ref="AL2:AX20" totalsRowShown="0" headerRowDxfId="14" dataDxfId="13">
  <autoFilter ref="AL2:AX20" xr:uid="{438AB3E1-324D-452D-8B12-845EF1289E8D}"/>
  <tableColumns count="13">
    <tableColumn id="1" xr3:uid="{0D34E574-7458-40C6-8E2C-6830CC20D81F}" name="Nr" dataDxfId="12"/>
    <tableColumn id="2" xr3:uid="{24D347D4-EDDF-4686-93A5-A72842893DED}" name="Key" dataDxfId="11"/>
    <tableColumn id="3" xr3:uid="{56ED8B8E-E2A5-4DF1-805F-755E22E4368C}" name="Text" dataDxfId="10">
      <calculatedColumnFormula>VLOOKUP(TRANSL_ANL[[#This Row],[Key]],TRANSL_ANL[[Key2]:[ZZ]],AN$1,FALSE)</calculatedColumnFormula>
    </tableColumn>
    <tableColumn id="4" xr3:uid="{689B3F3A-2973-479A-8F3D-254DE770AAD7}" name="Key2" dataDxfId="9">
      <calculatedColumnFormula>TRANSL_ANL[[#This Row],[Key]]</calculatedColumnFormula>
    </tableColumn>
    <tableColumn id="5" xr3:uid="{2C8851A2-556B-46D1-A5B8-B49892E7C6D6}" name="Deutsch" dataDxfId="8"/>
    <tableColumn id="6" xr3:uid="{FA6E4881-690F-4EB3-93A6-21AEB7EC3E0F}" name="English" dataDxfId="7"/>
    <tableColumn id="7" xr3:uid="{73A9A57F-904C-42B8-97DC-4009CCE32C4E}" name="Français" dataDxfId="6"/>
    <tableColumn id="8" xr3:uid="{0F27ADCB-3801-44EE-8594-A76D6E13BF4D}" name="Italiano" dataDxfId="5"/>
    <tableColumn id="9" xr3:uid="{55AB5889-CFCA-4CA6-AA71-90E9E8655E0F}" name="Español" dataDxfId="4"/>
    <tableColumn id="10" xr3:uid="{5736FC16-9005-4A1D-97CB-77BFBB5532D2}" name="Português" dataDxfId="3"/>
    <tableColumn id="11" xr3:uid="{C48DF54A-1EB2-47F2-87AC-864B8C4C5E59}" name="Türkçe" dataDxfId="2"/>
    <tableColumn id="13" xr3:uid="{3BFD0C2A-E49F-4205-AD6E-1E4D9FAB552E}" name="Ελληνική" dataDxfId="1"/>
    <tableColumn id="15" xr3:uid="{3AAF53F3-6952-4837-9D12-E12124568410}" name="ZZ" dataDxfId="0"/>
  </tableColumns>
  <tableStyleInfo name="TableStyleMedium6" showFirstColumn="0" showLastColumn="0" showRowStripes="0" showColumnStripes="1"/>
</table>
</file>

<file path=xl/theme/theme1.xml><?xml version="1.0" encoding="utf-8"?>
<a:theme xmlns:a="http://schemas.openxmlformats.org/drawingml/2006/main" name="Office">
  <a:themeElements>
    <a:clrScheme name="SuA #1">
      <a:dk1>
        <a:sysClr val="windowText" lastClr="000000"/>
      </a:dk1>
      <a:lt1>
        <a:sysClr val="window" lastClr="FFFFFF"/>
      </a:lt1>
      <a:dk2>
        <a:srgbClr val="17406D"/>
      </a:dk2>
      <a:lt2>
        <a:srgbClr val="DBEFF9"/>
      </a:lt2>
      <a:accent1>
        <a:srgbClr val="197DD2"/>
      </a:accent1>
      <a:accent2>
        <a:srgbClr val="00AFF0"/>
      </a:accent2>
      <a:accent3>
        <a:srgbClr val="00FAC8"/>
      </a:accent3>
      <a:accent4>
        <a:srgbClr val="00FFFF"/>
      </a:accent4>
      <a:accent5>
        <a:srgbClr val="00E1B4"/>
      </a:accent5>
      <a:accent6>
        <a:srgbClr val="00CCA5"/>
      </a:accent6>
      <a:hlink>
        <a:srgbClr val="FFAB2F"/>
      </a:hlink>
      <a:folHlink>
        <a:srgbClr val="85DFD0"/>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5.emf"/><Relationship Id="rId3" Type="http://schemas.openxmlformats.org/officeDocument/2006/relationships/vmlDrawing" Target="../drawings/vmlDrawing1.vml"/><Relationship Id="rId7" Type="http://schemas.openxmlformats.org/officeDocument/2006/relationships/image" Target="../media/image2.emf"/><Relationship Id="rId12" Type="http://schemas.openxmlformats.org/officeDocument/2006/relationships/oleObject" Target="../embeddings/oleObject5.bin"/><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3.emf"/></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start-up-assist.com/" TargetMode="External"/><Relationship Id="rId6" Type="http://schemas.openxmlformats.org/officeDocument/2006/relationships/comments" Target="../comments1.xml"/><Relationship Id="rId5" Type="http://schemas.openxmlformats.org/officeDocument/2006/relationships/ctrlProp" Target="../ctrlProps/ctrlProp1.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5.xml"/><Relationship Id="rId7" Type="http://schemas.openxmlformats.org/officeDocument/2006/relationships/table" Target="../tables/table9.xml"/><Relationship Id="rId2" Type="http://schemas.openxmlformats.org/officeDocument/2006/relationships/table" Target="../tables/table4.xml"/><Relationship Id="rId1" Type="http://schemas.openxmlformats.org/officeDocument/2006/relationships/table" Target="../tables/table3.xml"/><Relationship Id="rId6" Type="http://schemas.openxmlformats.org/officeDocument/2006/relationships/table" Target="../tables/table8.xml"/><Relationship Id="rId5" Type="http://schemas.openxmlformats.org/officeDocument/2006/relationships/table" Target="../tables/table7.xml"/><Relationship Id="rId4" Type="http://schemas.openxmlformats.org/officeDocument/2006/relationships/table" Target="../tables/table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D9843-0BF5-4E7E-AA94-20E96A117849}">
  <sheetPr codeName="Tabelle01">
    <tabColor theme="0"/>
    <outlinePr summaryBelow="0"/>
  </sheetPr>
  <dimension ref="A2:C600"/>
  <sheetViews>
    <sheetView showGridLines="0" showRowColHeaders="0" workbookViewId="0"/>
  </sheetViews>
  <sheetFormatPr baseColWidth="10" defaultRowHeight="14.4"/>
  <cols>
    <col min="1" max="1" width="2.6640625" style="12" customWidth="1"/>
    <col min="2" max="2" width="26.6640625" customWidth="1"/>
    <col min="3" max="3" width="34.109375" style="10" bestFit="1" customWidth="1"/>
  </cols>
  <sheetData>
    <row r="2" spans="2:3" ht="25.05" customHeight="1">
      <c r="B2" s="136" t="str">
        <f>VLOOKUP("DO",TRANSL_3[],Zukunftsrechner!E3 + 2,FALSE)</f>
        <v>PDF-Dokumente bitte per Doppelklick öffnen</v>
      </c>
      <c r="C2" s="137"/>
    </row>
    <row r="100" spans="1:2">
      <c r="A100" s="12" t="s">
        <v>245</v>
      </c>
      <c r="B100" s="9" t="s">
        <v>172</v>
      </c>
    </row>
    <row r="200" spans="1:2">
      <c r="A200" s="12" t="s">
        <v>246</v>
      </c>
      <c r="B200" s="9" t="s">
        <v>173</v>
      </c>
    </row>
    <row r="300" spans="1:2">
      <c r="A300" s="12" t="s">
        <v>242</v>
      </c>
      <c r="B300" s="9" t="s">
        <v>174</v>
      </c>
    </row>
    <row r="400" spans="1:2">
      <c r="A400" s="12" t="s">
        <v>244</v>
      </c>
      <c r="B400" s="9" t="s">
        <v>175</v>
      </c>
    </row>
    <row r="500" spans="1:2">
      <c r="A500" s="12" t="s">
        <v>243</v>
      </c>
      <c r="B500" s="9" t="s">
        <v>176</v>
      </c>
    </row>
    <row r="600" spans="1:2">
      <c r="A600" s="12" t="s">
        <v>247</v>
      </c>
      <c r="B600" s="9" t="s">
        <v>177</v>
      </c>
    </row>
  </sheetData>
  <sheetProtection algorithmName="SHA-512" hashValue="OGbi9No3YTo4tJ8wN+YkgSx2UYUMFS1zFsa9aqpU+cgjG0/mqblDisxXGFjBKgyrfZMtdIf+PccSpiHGSBDqhQ==" saltValue="soij486JUL5cpCD8O+QAIw==" spinCount="100000" sheet="1" objects="1" scenarios="1"/>
  <mergeCells count="1">
    <mergeCell ref="B2:C2"/>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Objekt-Manager-Shellobjekt" shapeId="4100" r:id="rId4">
          <objectPr locked="0" defaultSize="0" r:id="rId5">
            <anchor moveWithCells="1" sizeWithCells="1">
              <from>
                <xdr:col>1</xdr:col>
                <xdr:colOff>106680</xdr:colOff>
                <xdr:row>7</xdr:row>
                <xdr:rowOff>0</xdr:rowOff>
              </from>
              <to>
                <xdr:col>2</xdr:col>
                <xdr:colOff>1150620</xdr:colOff>
                <xdr:row>9</xdr:row>
                <xdr:rowOff>152400</xdr:rowOff>
              </to>
            </anchor>
          </objectPr>
        </oleObject>
      </mc:Choice>
      <mc:Fallback>
        <oleObject progId="Objekt-Manager-Shellobjekt" shapeId="4100" r:id="rId4"/>
      </mc:Fallback>
    </mc:AlternateContent>
    <mc:AlternateContent xmlns:mc="http://schemas.openxmlformats.org/markup-compatibility/2006">
      <mc:Choice Requires="x14">
        <oleObject progId="Objekt-Manager-Shellobjekt" shapeId="4101" r:id="rId6">
          <objectPr locked="0" defaultSize="0" r:id="rId7">
            <anchor moveWithCells="1" sizeWithCells="1">
              <from>
                <xdr:col>1</xdr:col>
                <xdr:colOff>106680</xdr:colOff>
                <xdr:row>11</xdr:row>
                <xdr:rowOff>0</xdr:rowOff>
              </from>
              <to>
                <xdr:col>2</xdr:col>
                <xdr:colOff>259080</xdr:colOff>
                <xdr:row>13</xdr:row>
                <xdr:rowOff>152400</xdr:rowOff>
              </to>
            </anchor>
          </objectPr>
        </oleObject>
      </mc:Choice>
      <mc:Fallback>
        <oleObject progId="Objekt-Manager-Shellobjekt" shapeId="4101" r:id="rId6"/>
      </mc:Fallback>
    </mc:AlternateContent>
    <mc:AlternateContent xmlns:mc="http://schemas.openxmlformats.org/markup-compatibility/2006">
      <mc:Choice Requires="x14">
        <oleObject progId="Objekt-Manager-Shellobjekt" shapeId="4102" r:id="rId8">
          <objectPr locked="0" defaultSize="0" autoPict="0" r:id="rId9">
            <anchor moveWithCells="1" sizeWithCells="1">
              <from>
                <xdr:col>1</xdr:col>
                <xdr:colOff>106680</xdr:colOff>
                <xdr:row>15</xdr:row>
                <xdr:rowOff>0</xdr:rowOff>
              </from>
              <to>
                <xdr:col>2</xdr:col>
                <xdr:colOff>586740</xdr:colOff>
                <xdr:row>17</xdr:row>
                <xdr:rowOff>121920</xdr:rowOff>
              </to>
            </anchor>
          </objectPr>
        </oleObject>
      </mc:Choice>
      <mc:Fallback>
        <oleObject progId="Objekt-Manager-Shellobjekt" shapeId="4102" r:id="rId8"/>
      </mc:Fallback>
    </mc:AlternateContent>
    <mc:AlternateContent xmlns:mc="http://schemas.openxmlformats.org/markup-compatibility/2006">
      <mc:Choice Requires="x14">
        <oleObject progId="Objekt-Manager-Shellobjekt" dvAspect="DVASPECT_ICON" shapeId="4105" r:id="rId10">
          <objectPr locked="0" defaultSize="0" r:id="rId11">
            <anchor moveWithCells="1">
              <from>
                <xdr:col>1</xdr:col>
                <xdr:colOff>114300</xdr:colOff>
                <xdr:row>2</xdr:row>
                <xdr:rowOff>91440</xdr:rowOff>
              </from>
              <to>
                <xdr:col>1</xdr:col>
                <xdr:colOff>1805940</xdr:colOff>
                <xdr:row>5</xdr:row>
                <xdr:rowOff>60960</xdr:rowOff>
              </to>
            </anchor>
          </objectPr>
        </oleObject>
      </mc:Choice>
      <mc:Fallback>
        <oleObject progId="Objekt-Manager-Shellobjekt" dvAspect="DVASPECT_ICON" shapeId="4105" r:id="rId10"/>
      </mc:Fallback>
    </mc:AlternateContent>
    <mc:AlternateContent xmlns:mc="http://schemas.openxmlformats.org/markup-compatibility/2006">
      <mc:Choice Requires="x14">
        <oleObject progId="Objekt-Manager-Shellobjekt" dvAspect="DVASPECT_ICON" shapeId="4106" r:id="rId12">
          <objectPr locked="0" defaultSize="0" r:id="rId13">
            <anchor moveWithCells="1">
              <from>
                <xdr:col>2</xdr:col>
                <xdr:colOff>91440</xdr:colOff>
                <xdr:row>2</xdr:row>
                <xdr:rowOff>106680</xdr:rowOff>
              </from>
              <to>
                <xdr:col>2</xdr:col>
                <xdr:colOff>2171700</xdr:colOff>
                <xdr:row>5</xdr:row>
                <xdr:rowOff>76200</xdr:rowOff>
              </to>
            </anchor>
          </objectPr>
        </oleObject>
      </mc:Choice>
      <mc:Fallback>
        <oleObject progId="Objekt-Manager-Shellobjekt" dvAspect="DVASPECT_ICON" shapeId="4106" r:id="rId12"/>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D2734-1EE6-4C89-9717-3189791973BC}">
  <sheetPr codeName="Tabelle02">
    <tabColor theme="0"/>
    <pageSetUpPr fitToPage="1"/>
  </sheetPr>
  <dimension ref="A2:B29"/>
  <sheetViews>
    <sheetView showGridLines="0" showRowColHeaders="0" zoomScaleNormal="100" workbookViewId="0">
      <selection activeCell="B2" sqref="B2"/>
    </sheetView>
  </sheetViews>
  <sheetFormatPr baseColWidth="10" defaultRowHeight="14.4"/>
  <cols>
    <col min="1" max="1" width="4.44140625" style="72" customWidth="1"/>
    <col min="2" max="2" width="143.33203125" style="77" customWidth="1"/>
    <col min="3" max="3" width="26.6640625" style="15" customWidth="1"/>
    <col min="4" max="16384" width="11.5546875" style="15"/>
  </cols>
  <sheetData>
    <row r="2" spans="1:2" ht="60" customHeight="1">
      <c r="A2" s="72" t="s">
        <v>553</v>
      </c>
      <c r="B2" s="73" t="str">
        <f>VLOOKUP(A2,TRANSL_ANL[[Key]:[Text]],2,FALSE)</f>
        <v>Nutzungsbedingungen für die Verwendung der Excel-Tabelle „HHR FutureCalculator“</v>
      </c>
    </row>
    <row r="3" spans="1:2">
      <c r="B3" s="74"/>
    </row>
    <row r="4" spans="1:2" ht="18">
      <c r="A4" s="72" t="s">
        <v>554</v>
      </c>
      <c r="B4" s="75" t="str">
        <f>VLOOKUP(A4,TRANSL_ANL[[Key]:[Text]],2,FALSE)</f>
        <v>1. Lizensierung:</v>
      </c>
    </row>
    <row r="5" spans="1:2" ht="36">
      <c r="A5" s="72" t="s">
        <v>555</v>
      </c>
      <c r="B5" s="76" t="str">
        <f>VLOOKUP(A5,TRANSL_ANL[[Key]:[Text]],2,FALSE)</f>
        <v>Durch das Herunterladen dieser Excel-Tabelle erhalten Sie eine nicht-exklusive, nicht übertragbare Lizenz zur Nutzung der Tabelle für persönliche oder geschäftliche Zwecke.</v>
      </c>
    </row>
    <row r="6" spans="1:2" ht="18">
      <c r="B6" s="76"/>
    </row>
    <row r="7" spans="1:2" ht="18">
      <c r="A7" s="72" t="s">
        <v>556</v>
      </c>
      <c r="B7" s="75" t="str">
        <f>VLOOKUP(A7,TRANSL_ANL[[Key]:[Text]],2,FALSE)</f>
        <v xml:space="preserve">2. Eigentumsrecht: </v>
      </c>
    </row>
    <row r="8" spans="1:2" ht="54">
      <c r="A8" s="72" t="s">
        <v>557</v>
      </c>
      <c r="B8" s="76" t="str">
        <f>VLOOKUP(A8,TRANSL_ANL[[Key]:[Text]],2,FALSE)</f>
        <v>Die Start-up-Assist HHR UG (haftungsbeschränkt), nachfolgend als Anbieter bezeichnet, behält das Eigentumsrecht an der Excel-Tabelle. Sie dürfen die Tabelle nicht reproduzieren, weiterverkaufen, verteilen oder anderweitig verwenden, außer wie in diesen Nutzungsbedingungen vorgesehen.</v>
      </c>
    </row>
    <row r="9" spans="1:2" ht="18">
      <c r="B9" s="76"/>
    </row>
    <row r="10" spans="1:2" ht="18">
      <c r="A10" s="72" t="s">
        <v>558</v>
      </c>
      <c r="B10" s="75" t="str">
        <f>VLOOKUP(A10,TRANSL_ANL[[Key]:[Text]],2,FALSE)</f>
        <v xml:space="preserve">3. Nutzungseinschränkungen: </v>
      </c>
    </row>
    <row r="11" spans="1:2" ht="36">
      <c r="A11" s="72" t="s">
        <v>559</v>
      </c>
      <c r="B11" s="76" t="str">
        <f>VLOOKUP(A11,TRANSL_ANL[[Key]:[Text]],2,FALSE)</f>
        <v>Die Tabelle darf nicht für illegale, betrügerische oder unethische Zwecke verwendet werden. Sie dürfen die Tabelle nicht modifizieren und auch kein „reverse engineering“ vornehmen, um den Verkauf oder die Weitergabe als Ihr eigenes Produkt zu ermöglichen.</v>
      </c>
    </row>
    <row r="12" spans="1:2" ht="18">
      <c r="B12" s="76"/>
    </row>
    <row r="13" spans="1:2" ht="18">
      <c r="A13" s="72" t="s">
        <v>560</v>
      </c>
      <c r="B13" s="75" t="str">
        <f>VLOOKUP(A13,TRANSL_ANL[[Key]:[Text]],2,FALSE)</f>
        <v>4. Garantie und Haftungsausschluss:</v>
      </c>
    </row>
    <row r="14" spans="1:2" ht="54">
      <c r="A14" s="72" t="s">
        <v>561</v>
      </c>
      <c r="B14" s="76" t="str">
        <f>VLOOKUP(A14,TRANSL_ANL[[Key]:[Text]],2,FALSE)</f>
        <v>Der Anbieter gewährleistet nicht, dass die Excel-Tabelle fehlerfrei oder für einen bestimmten Zweck geeignet ist. Die Verwendung der Tabelle erfolgt auf eigenes Risiko. Der Anbieter haftet nicht für direkte, indirekte oder Folgeschäden, die aus der Nutzung der Tabelle resultieren.</v>
      </c>
    </row>
    <row r="15" spans="1:2" ht="18">
      <c r="B15" s="76"/>
    </row>
    <row r="16" spans="1:2" ht="18">
      <c r="A16" s="72" t="s">
        <v>562</v>
      </c>
      <c r="B16" s="75" t="str">
        <f>VLOOKUP(A16,TRANSL_ANL[[Key]:[Text]],2,FALSE)</f>
        <v>5. Support und Aktualisierungen:</v>
      </c>
    </row>
    <row r="17" spans="1:2" ht="36">
      <c r="A17" s="72" t="s">
        <v>563</v>
      </c>
      <c r="B17" s="76" t="str">
        <f>VLOOKUP(A17,TRANSL_ANL[[Key]:[Text]],2,FALSE)</f>
        <v>Der Anbieter kann nach eigenem Ermessen Support oder Aktualisierungen für die Excel-Tabelle anbieten, ist jedoch nicht dazu verpflichtet.</v>
      </c>
    </row>
    <row r="18" spans="1:2" ht="18">
      <c r="B18" s="76"/>
    </row>
    <row r="19" spans="1:2" ht="18">
      <c r="A19" s="72" t="s">
        <v>564</v>
      </c>
      <c r="B19" s="75" t="str">
        <f>VLOOKUP(A19,TRANSL_ANL[[Key]:[Text]],2,FALSE)</f>
        <v>6. Änderungen an den Nutzungsbedingungen:</v>
      </c>
    </row>
    <row r="20" spans="1:2" ht="36">
      <c r="A20" s="72" t="s">
        <v>565</v>
      </c>
      <c r="B20" s="76" t="str">
        <f>VLOOKUP(A20,TRANSL_ANL[[Key]:[Text]],2,FALSE)</f>
        <v>Der Anbieter behält sich das Recht vor, diese Nutzungsbedingungen jederzeit ohne vorherige Ankündigung zu ändern. Es liegt in Ihrer Verantwortung, regelmäßig die Nutzungsbedingungen zu überprüfen.</v>
      </c>
    </row>
    <row r="21" spans="1:2" ht="18">
      <c r="B21" s="76"/>
    </row>
    <row r="22" spans="1:2" ht="18">
      <c r="A22" s="72" t="s">
        <v>566</v>
      </c>
      <c r="B22" s="75" t="str">
        <f>VLOOKUP(A22,TRANSL_ANL[[Key]:[Text]],2,FALSE)</f>
        <v>7. Anwendbares Recht:</v>
      </c>
    </row>
    <row r="23" spans="1:2" ht="18">
      <c r="A23" s="72" t="s">
        <v>567</v>
      </c>
      <c r="B23" s="76" t="str">
        <f>VLOOKUP(A23,TRANSL_ANL[[Key]:[Text]],2,FALSE)</f>
        <v>Diese Nutzungsbedingungen unterliegen den Gesetzen Deutschlands.</v>
      </c>
    </row>
    <row r="24" spans="1:2" ht="36">
      <c r="A24" s="72" t="s">
        <v>568</v>
      </c>
      <c r="B24" s="76" t="str">
        <f>VLOOKUP(A24,TRANSL_ANL[[Key]:[Text]],2,FALSE)</f>
        <v>Durch das Herunterladen und die Nutzung dieser Excel-Tabelle erklären Sie sich mit den oben genannten Nutzungsbedingungen einverstanden.</v>
      </c>
    </row>
    <row r="25" spans="1:2" ht="18">
      <c r="B25" s="76"/>
    </row>
    <row r="26" spans="1:2" ht="18">
      <c r="B26" s="76"/>
    </row>
    <row r="27" spans="1:2" ht="18">
      <c r="A27" s="72" t="s">
        <v>569</v>
      </c>
      <c r="B27" s="76" t="str">
        <f>VLOOKUP(A27,TRANSL_ANL[[Key]:[Text]],2,FALSE)</f>
        <v>Hamburg, Juni 2024</v>
      </c>
    </row>
    <row r="28" spans="1:2" ht="18">
      <c r="A28" s="72" t="s">
        <v>570</v>
      </c>
      <c r="B28" s="75" t="str">
        <f>VLOOKUP(A28,TRANSL_ANL[[Key]:[Text]],2,FALSE)</f>
        <v>Start-up-Assist HHR UG (haftungsbeschränkt)</v>
      </c>
    </row>
    <row r="29" spans="1:2" ht="18">
      <c r="B29" s="76"/>
    </row>
  </sheetData>
  <sheetProtection algorithmName="SHA-512" hashValue="fh8pFs23MZlKykuPAc9posnHexBYi16co8ILQaWlOEtpyPpK2RTx9SK8vkayBq2x2ERHH4h/GDIVRQ29TmC1/A==" saltValue="LufvaTu0y+GMJPRzgc0fLA==" spinCount="100000" sheet="1" objects="1" scenarios="1"/>
  <pageMargins left="0.39370078740157483" right="0.19685039370078741" top="0.78740157480314965" bottom="0.59055118110236227" header="0.19685039370078741" footer="0.19685039370078741"/>
  <pageSetup paperSize="9" scale="68" fitToHeight="0" orientation="portrait" r:id="rId1"/>
  <headerFooter>
    <oddHeader>&amp;C&amp;"-,Fett"&amp;A</oddHeader>
    <oddFooter>&amp;C&amp;P / &amp;N</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2030A-CD79-4850-A8B6-08E06BD9C3C1}">
  <sheetPr codeName="Tabelle03">
    <tabColor theme="9" tint="0.79998168889431442"/>
    <pageSetUpPr fitToPage="1"/>
  </sheetPr>
  <dimension ref="A1:J34"/>
  <sheetViews>
    <sheetView tabSelected="1" zoomScaleNormal="100" workbookViewId="0"/>
  </sheetViews>
  <sheetFormatPr baseColWidth="10" defaultColWidth="11.44140625" defaultRowHeight="14.4"/>
  <cols>
    <col min="1" max="1" width="3.6640625" style="1" customWidth="1"/>
    <col min="2" max="2" width="92.33203125" style="3" customWidth="1"/>
    <col min="3" max="3" width="17.6640625" style="40" customWidth="1"/>
    <col min="4" max="4" width="10.44140625" style="1" customWidth="1"/>
    <col min="5" max="5" width="4.5546875" style="1" customWidth="1"/>
    <col min="6" max="8" width="11.44140625" style="1"/>
    <col min="9" max="9" width="3.6640625" style="1" customWidth="1"/>
    <col min="10" max="16384" width="11.44140625" style="1"/>
  </cols>
  <sheetData>
    <row r="1" spans="1:10" ht="15.6">
      <c r="A1" s="31" t="s">
        <v>699</v>
      </c>
      <c r="B1" s="140" t="str">
        <f>VLOOKUP("SI",Übersetzungen!$H$2:$I$8,2,FALSE)</f>
        <v>Bitte beachten Sie unsere Nutzungsbedingungen (siehe Arbeitsblatt „Nutzungsbedingungen“)!</v>
      </c>
      <c r="C1" s="141"/>
      <c r="D1" s="142"/>
      <c r="F1" s="52" t="str">
        <f>Übersetzungen!B14</f>
        <v>Build 2.1.3</v>
      </c>
    </row>
    <row r="2" spans="1:10">
      <c r="E2" s="63">
        <f>E3+2</f>
        <v>2</v>
      </c>
    </row>
    <row r="3" spans="1:10" ht="15.6">
      <c r="B3" s="86" t="s">
        <v>63</v>
      </c>
      <c r="C3" s="169" t="s">
        <v>57</v>
      </c>
      <c r="D3" s="62" t="str">
        <f>VLOOKUP(C3,SPRACHE[],3,FALSE)</f>
        <v>German</v>
      </c>
      <c r="E3" s="2">
        <f>VLOOKUP(C3,SPRACHE[],2,FALSE)</f>
        <v>0</v>
      </c>
    </row>
    <row r="6" spans="1:10" ht="21">
      <c r="B6" s="21" t="str">
        <f>VLOOKUP(ROW(),TRANSL_1[],$E$2,FALSE)</f>
        <v>Zukunftsrechner</v>
      </c>
      <c r="H6" s="143" t="s">
        <v>400</v>
      </c>
      <c r="I6" s="144"/>
      <c r="J6" s="144"/>
    </row>
    <row r="7" spans="1:10" ht="130.19999999999999" customHeight="1">
      <c r="B7" s="145" t="str">
        <f>CONCATENATE(VLOOKUP(ROW(),TRANSL_1[],$E$2,FALSE)," ",UPPER(Übersetzungen!I5)," &amp; ",UPPER(Übersetzungen!I6))</f>
        <v>Rechnen Sie wie die Profis! 
Der Zukunftsrechner hilft Ihnen dabei mit einer Rentenversorgungslücke professionell umzugehen. Entscheidend ist der Blick in die Zukunft unter Berücksichtigung von Inflation und Wertsteigerung.
Eine Versorgungslücke von heute z. B. 500,-- EUR ist in 30 Jahren deutlich größer, bedingt durch die Inflation und den Wertverlust. Mit dem Zukunftsrechner können Sie das sehr einfach und durch Fragen geführt simulieren. Aber auch die Gegenmaßnahmen lassen sich natürlich ausrechnen und vor allem, was das für ihr Budget bzw. die notwendige Sparrate heute bedeutet. Ferner sollen griffbereite Statistiken helfen, die Parameter bestmöglich zu setzen. Beachten sie hierzu auch die folgenden Tabellenblätter: RENDITEN &amp; INFLATIONSRATEN DE</v>
      </c>
      <c r="C7" s="146"/>
      <c r="D7" s="146"/>
      <c r="E7" s="146"/>
      <c r="F7" s="146"/>
      <c r="G7" s="146"/>
    </row>
    <row r="8" spans="1:10" ht="12" customHeight="1"/>
    <row r="9" spans="1:10" ht="15.6">
      <c r="B9" s="4" t="str">
        <f>VLOOKUP(ROW(),TRANSL_1[],$E$2,FALSE)</f>
        <v>Gehen wir systematisch vor:</v>
      </c>
      <c r="C9" s="41"/>
      <c r="D9" s="33"/>
      <c r="E9" s="33"/>
      <c r="F9" s="33"/>
    </row>
    <row r="10" spans="1:10" ht="11.25" customHeight="1">
      <c r="B10" s="34"/>
      <c r="C10" s="41"/>
      <c r="D10" s="33"/>
      <c r="E10" s="33"/>
      <c r="F10" s="33"/>
    </row>
    <row r="11" spans="1:10" ht="15.6">
      <c r="B11" s="20" t="str">
        <f>VLOOKUP(ROW(),TRANSL_1[],$E$2,FALSE)</f>
        <v>Wieviel zusätzliche Rente benötigen Sie aus heutiger Sicht bzw. auf heutigem Preisniveau?</v>
      </c>
      <c r="C11" s="43">
        <v>1000</v>
      </c>
      <c r="D11" s="35" t="str">
        <f>VLOOKUP(ROW(),TRANSL_2[],$E$2,FALSE)</f>
        <v>monatlich</v>
      </c>
      <c r="E11" s="33"/>
      <c r="F11" s="33"/>
    </row>
    <row r="12" spans="1:10" ht="15.6">
      <c r="B12" s="20" t="str">
        <f>VLOOKUP(ROW(),TRANSL_1[],$E$2,FALSE)</f>
        <v>In wieviel Jahren möchten Sie in Rente gehen?</v>
      </c>
      <c r="C12" s="44">
        <v>35</v>
      </c>
      <c r="D12" s="35" t="str">
        <f>VLOOKUP(ROW(),TRANSL_2[],$E$2,FALSE)</f>
        <v>Jahren</v>
      </c>
      <c r="E12" s="33"/>
      <c r="F12" s="33"/>
    </row>
    <row r="13" spans="1:10" ht="15.6">
      <c r="B13" s="20" t="str">
        <f>VLOOKUP(ROW(),TRANSL_1[],$E$2,FALSE)</f>
        <v>Welche durchschnittliche jährliche Inflation unterstellen Sie?</v>
      </c>
      <c r="C13" s="45">
        <v>0.02</v>
      </c>
      <c r="D13" s="35" t="s">
        <v>42</v>
      </c>
      <c r="E13" s="33"/>
      <c r="F13" s="33"/>
    </row>
    <row r="14" spans="1:10" ht="15.6">
      <c r="B14" s="20" t="str">
        <f>VLOOKUP(ROW(),TRANSL_1[],$E$2,FALSE)</f>
        <v>Unter diesen Annahmen müsste Ihre Zusatzrente zum Zeitpunkt des Rentenbeginns so hoch sein:</v>
      </c>
      <c r="C14" s="42">
        <f>C11*(1+C13)^C12</f>
        <v>1999.8895526624547</v>
      </c>
      <c r="D14" s="36" t="str">
        <f>VLOOKUP(ROW(),TRANSL_2[],$E$2,FALSE)</f>
        <v>monatlich</v>
      </c>
      <c r="E14" s="33"/>
      <c r="F14" s="33"/>
    </row>
    <row r="15" spans="1:10" ht="15" customHeight="1">
      <c r="B15" s="5"/>
      <c r="C15" s="41"/>
      <c r="D15" s="37"/>
      <c r="E15" s="33"/>
      <c r="F15" s="33"/>
    </row>
    <row r="16" spans="1:10" ht="15.6">
      <c r="B16" s="20" t="str">
        <f>VLOOKUP(ROW(),TRANSL_1[],$E$2,FALSE)</f>
        <v>Dies entspricht bei einer angenommenen Verzinsung in Höhe von</v>
      </c>
      <c r="C16" s="45">
        <v>0.03</v>
      </c>
      <c r="D16" s="35" t="s">
        <v>42</v>
      </c>
      <c r="E16" s="33"/>
      <c r="F16" s="33"/>
    </row>
    <row r="17" spans="2:6" ht="15.6">
      <c r="B17" s="20" t="str">
        <f>VLOOKUP(ROW(),TRANSL_1[],$E$2,FALSE)</f>
        <v>und einer Abgeltungssteuer in Höhe von</v>
      </c>
      <c r="C17" s="45">
        <v>0.25</v>
      </c>
      <c r="D17" s="36" t="str">
        <f>VLOOKUP(ROW(),TRANSL_2[],$E$2,FALSE)</f>
        <v>(ohne Berücksichtigung von eventuellen Freibeträgen!)</v>
      </c>
      <c r="E17" s="33"/>
      <c r="F17" s="33"/>
    </row>
    <row r="18" spans="2:6" ht="15.6">
      <c r="B18" s="20" t="str">
        <f>VLOOKUP(ROW(),TRANSL_1[],$E$2,FALSE)</f>
        <v>einem benötigten Kapitalbetrag in Höhe von</v>
      </c>
      <c r="C18" s="42">
        <f>C14*12/(C16-(C16*C17))</f>
        <v>1066607.7614199759</v>
      </c>
      <c r="D18" s="36" t="s">
        <v>43</v>
      </c>
      <c r="E18" s="33"/>
      <c r="F18" s="33"/>
    </row>
    <row r="19" spans="2:6" ht="15" customHeight="1">
      <c r="B19" s="5"/>
      <c r="C19" s="41"/>
      <c r="D19" s="37"/>
      <c r="E19" s="33"/>
      <c r="F19" s="33"/>
    </row>
    <row r="20" spans="2:6" ht="15.6">
      <c r="B20" s="20" t="str">
        <f>VLOOKUP(ROW(),TRANSL_1[],$E$2,FALSE)</f>
        <v>Wenn Sie das Kapital über</v>
      </c>
      <c r="C20" s="44">
        <v>30</v>
      </c>
      <c r="D20" s="35" t="str">
        <f>VLOOKUP(ROW(),TRANSL_2[],$E$2,FALSE)</f>
        <v>Jahre</v>
      </c>
      <c r="E20" s="38">
        <f>C20*12</f>
        <v>360</v>
      </c>
      <c r="F20" s="38" t="str">
        <f>VLOOKUP(ROW(),TRANSL_2[],$E$2,FALSE)</f>
        <v>Jahre</v>
      </c>
    </row>
    <row r="21" spans="2:6" ht="15.6">
      <c r="B21" s="20" t="str">
        <f>VLOOKUP(ROW(),TRANSL_1[],$E$2,FALSE)</f>
        <v>aufbrauchen, beträgt der benötigte Kapitalbetrag bei gleicher Verzinsung :</v>
      </c>
      <c r="C21" s="42">
        <f>PV((C16-(C16*C17))/12,E20,C14,0,0)*-1</f>
        <v>523194.230304125</v>
      </c>
      <c r="D21" s="36" t="s">
        <v>46</v>
      </c>
      <c r="E21" s="33"/>
      <c r="F21" s="33"/>
    </row>
    <row r="22" spans="2:6" ht="15.6">
      <c r="B22" s="5"/>
      <c r="C22" s="41"/>
      <c r="D22" s="37"/>
      <c r="E22" s="33"/>
      <c r="F22" s="33"/>
    </row>
    <row r="23" spans="2:6" ht="30" customHeight="1">
      <c r="B23" s="20" t="str">
        <f>VLOOKUP(ROW(),TRANSL_1[],$E$2,FALSE)</f>
        <v>Um diese Kapitalbeträge zu erreichen, müssen Sie monatlich soviel ansparen 
(abhängig vom durchschnittlichen Zinssatz) :</v>
      </c>
      <c r="C23" s="45">
        <v>0.04</v>
      </c>
      <c r="D23" s="35" t="s">
        <v>42</v>
      </c>
      <c r="E23" s="33"/>
      <c r="F23" s="33"/>
    </row>
    <row r="24" spans="2:6" ht="15.6">
      <c r="B24" s="20" t="str">
        <f>VLOOKUP(ROW(),TRANSL_1[],$E$2,FALSE)</f>
        <v>Für Kapitalbetrag A:</v>
      </c>
      <c r="C24" s="42">
        <f>PMT((C23-(C23*C17))/12,C12*12,,C18,0)*-1</f>
        <v>1438.3225921979868</v>
      </c>
      <c r="D24" s="36" t="str">
        <f>VLOOKUP(ROW(),TRANSL_2[],$E$2,FALSE)</f>
        <v>monatlich</v>
      </c>
      <c r="E24" s="33"/>
      <c r="F24" s="33"/>
    </row>
    <row r="25" spans="2:6" ht="15.6">
      <c r="B25" s="20" t="str">
        <f>VLOOKUP(ROW(),TRANSL_1[],$E$2,FALSE)</f>
        <v>Für Kapitalbetrag B.</v>
      </c>
      <c r="C25" s="42">
        <f>PMT((C23-(C23*C17))/12,C12*12,,C21,0)*-1</f>
        <v>705.52841332433775</v>
      </c>
      <c r="D25" s="36" t="str">
        <f>VLOOKUP(ROW(),TRANSL_2[],$E$2,FALSE)</f>
        <v>monatlich</v>
      </c>
      <c r="E25" s="33"/>
      <c r="F25" s="33"/>
    </row>
    <row r="26" spans="2:6" ht="15.6">
      <c r="B26" s="5"/>
      <c r="C26" s="41"/>
      <c r="D26" s="37"/>
      <c r="E26" s="33"/>
      <c r="F26" s="33"/>
    </row>
    <row r="27" spans="2:6" ht="15.6">
      <c r="B27" s="20" t="str">
        <f>VLOOKUP(ROW(),TRANSL_1[],$E$2,FALSE)</f>
        <v>Verfügen Sie bereits heute über ein Anfangskapital in Höhe von</v>
      </c>
      <c r="C27" s="43">
        <v>12000</v>
      </c>
      <c r="D27" s="37"/>
      <c r="E27" s="33"/>
      <c r="F27" s="33"/>
    </row>
    <row r="28" spans="2:6" ht="15.6">
      <c r="B28" s="20" t="str">
        <f>VLOOKUP(ROW(),TRANSL_1[],$E$2,FALSE)</f>
        <v>und unterstellen eine Verzinsung von</v>
      </c>
      <c r="C28" s="45">
        <v>0.02</v>
      </c>
      <c r="D28" s="35" t="s">
        <v>42</v>
      </c>
      <c r="E28" s="33"/>
      <c r="F28" s="33"/>
    </row>
    <row r="29" spans="2:6" ht="15.6">
      <c r="B29" s="20" t="str">
        <f>VLOOKUP(ROW(),TRANSL_1[],$E$2,FALSE)</f>
        <v>dann ist dieses bei Rentenbeginn soviel Wert:</v>
      </c>
      <c r="C29" s="42">
        <f>C27*(1+(C28-(C28*C17)))^C12</f>
        <v>20206.575819874237</v>
      </c>
      <c r="D29" s="36" t="s">
        <v>54</v>
      </c>
      <c r="E29" s="33"/>
      <c r="F29" s="33"/>
    </row>
    <row r="30" spans="2:6" ht="15.6">
      <c r="B30" s="34"/>
      <c r="C30" s="41"/>
      <c r="D30" s="33"/>
      <c r="E30" s="33"/>
      <c r="F30" s="33"/>
    </row>
    <row r="31" spans="2:6" ht="15" customHeight="1">
      <c r="B31" s="138" t="str">
        <f>VLOOKUP(ROW(),TRANSL_1[],$E$2,FALSE)</f>
        <v>Ziehen wir diesen Wert (C) von den Kapitalbeträgen A und B ab, dann ändert sich die monatliche Sparrate:</v>
      </c>
      <c r="C31" s="139" t="str">
        <f>VLOOKUP(ROW(),TRANSL_1[],$E$2,FALSE)</f>
        <v>Ziehen wir diesen Wert (C) von den Kapitalbeträgen A und B ab, dann ändert sich die monatliche Sparrate:</v>
      </c>
      <c r="D31" s="33"/>
      <c r="E31" s="33"/>
      <c r="F31" s="33"/>
    </row>
    <row r="32" spans="2:6" ht="15" customHeight="1">
      <c r="B32" s="20" t="str">
        <f>VLOOKUP(ROW(),TRANSL_1[],$E$2,FALSE)</f>
        <v>Für Kapitalbetrag A - C:</v>
      </c>
      <c r="C32" s="42">
        <f>PMT((C23-(C23*C17))/12,C12*12,,C18-C29,0)*-1</f>
        <v>1411.0739863243577</v>
      </c>
      <c r="D32" s="39" t="str">
        <f>VLOOKUP(ROW(),TRANSL_2[],$E$2,FALSE)</f>
        <v>monatlich</v>
      </c>
      <c r="E32" s="33"/>
      <c r="F32" s="33"/>
    </row>
    <row r="33" spans="2:6" ht="15" customHeight="1">
      <c r="B33" s="20" t="str">
        <f>VLOOKUP(ROW(),TRANSL_1[],$E$2,FALSE)</f>
        <v>Für Kapitalbetrag B - C:</v>
      </c>
      <c r="C33" s="42">
        <f>PMT((C23-(C23*C22))/12,C12*12,,C21-C29,0)*-1</f>
        <v>550.47676962468483</v>
      </c>
      <c r="D33" s="39" t="str">
        <f>VLOOKUP(ROW(),TRANSL_2[],$E$2,FALSE)</f>
        <v>monatlich</v>
      </c>
      <c r="E33" s="33"/>
      <c r="F33" s="33"/>
    </row>
    <row r="34" spans="2:6">
      <c r="D34" s="2" t="e">
        <f>VLOOKUP(ROW(),Translation2,$E$2,FALSE)</f>
        <v>#NAME?</v>
      </c>
    </row>
  </sheetData>
  <sheetProtection algorithmName="SHA-512" hashValue="16ap4y48GYUAkJfj5YSOnW4wOeCxxd9vS8P2y3eie3LAqHLBvFQ/YWSYPcpXldZxFp/86zh1BEcOHdqS5WjB8A==" saltValue="ZtTjEugiVkmPJp6KJdGNGA==" spinCount="100000" sheet="1" objects="1" scenarios="1"/>
  <mergeCells count="4">
    <mergeCell ref="B31:C31"/>
    <mergeCell ref="B1:D1"/>
    <mergeCell ref="H6:J6"/>
    <mergeCell ref="B7:G7"/>
  </mergeCells>
  <hyperlinks>
    <hyperlink ref="H6" r:id="rId1" xr:uid="{4BFCDE85-CBE0-47E8-9AC9-54C64B9FE39D}"/>
  </hyperlinks>
  <printOptions horizontalCentered="1" verticalCentered="1"/>
  <pageMargins left="0.39370078740157483" right="0.19685039370078741" top="0.78740157480314965" bottom="0.78740157480314965" header="0.19685039370078741" footer="0.19685039370078741"/>
  <pageSetup paperSize="9" scale="70" orientation="landscape" r:id="rId2"/>
  <headerFooter>
    <oddHeader>&amp;C&amp;"-,Fett"&amp;18&amp;A</oddHeader>
    <oddFooter>&amp;L&amp;F&amp;C&amp;P / &amp;N&amp;R&amp;D</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2198" r:id="rId5" name="Button 150">
              <controlPr defaultSize="0" print="0" autoFill="0" autoPict="0" macro="[0]!ModeNormal">
                <anchor>
                  <from>
                    <xdr:col>1</xdr:col>
                    <xdr:colOff>91440</xdr:colOff>
                    <xdr:row>0</xdr:row>
                    <xdr:rowOff>60960</xdr:rowOff>
                  </from>
                  <to>
                    <xdr:col>1</xdr:col>
                    <xdr:colOff>327660</xdr:colOff>
                    <xdr:row>1</xdr:row>
                    <xdr:rowOff>45720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87960-0968-41C4-AF7B-42DEF33DA972}">
  <sheetPr codeName="Tabelle04">
    <tabColor theme="0"/>
    <pageSetUpPr fitToPage="1"/>
  </sheetPr>
  <dimension ref="A1:AG37"/>
  <sheetViews>
    <sheetView showGridLines="0" zoomScale="90" zoomScaleNormal="90" workbookViewId="0">
      <pane ySplit="5" topLeftCell="A6" activePane="bottomLeft" state="frozen"/>
      <selection pane="bottomLeft" sqref="A1:I1"/>
    </sheetView>
  </sheetViews>
  <sheetFormatPr baseColWidth="10" defaultColWidth="11.44140625" defaultRowHeight="14.4"/>
  <cols>
    <col min="1" max="1" width="19.77734375" style="129" customWidth="1"/>
    <col min="2" max="2" width="12.33203125" style="129" bestFit="1" customWidth="1"/>
    <col min="3" max="3" width="20.33203125" style="129" bestFit="1" customWidth="1"/>
    <col min="4" max="4" width="15.44140625" style="129" bestFit="1" customWidth="1"/>
    <col min="5" max="5" width="16.33203125" style="129" bestFit="1" customWidth="1"/>
    <col min="6" max="6" width="3.6640625" style="15" customWidth="1"/>
    <col min="7" max="7" width="23.33203125" style="15" bestFit="1" customWidth="1"/>
    <col min="8" max="9" width="25.6640625" style="129" customWidth="1"/>
    <col min="10" max="16384" width="11.44140625" style="15"/>
  </cols>
  <sheetData>
    <row r="1" spans="1:33" ht="29.4" customHeight="1" thickBot="1">
      <c r="A1" s="147" t="str">
        <f>VLOOKUP(ROW(),Übersetzungen!$K$38:$T$40,Zukunftsrechner!$E$2,FALSE)</f>
        <v>Alle Angaben sind ohne Gewähr, für die Richtigkeit kann keine Haftung übernommen werden!</v>
      </c>
      <c r="B1" s="148"/>
      <c r="C1" s="148"/>
      <c r="D1" s="148"/>
      <c r="E1" s="148"/>
      <c r="F1" s="148"/>
      <c r="G1" s="148"/>
      <c r="H1" s="148"/>
      <c r="I1" s="149"/>
    </row>
    <row r="2" spans="1:33" ht="35.4" customHeight="1">
      <c r="A2" s="150" t="str">
        <f>VLOOKUP(ROW(),Übersetzungen!$K$38:$T$40,Zukunftsrechner!$E$2,FALSE)</f>
        <v>Jährliche Renditen ausgewählter Indizes (ohne Gewähr; historische Daten sind keine Garantie für die Zukunft!)</v>
      </c>
      <c r="B2" s="151"/>
      <c r="C2" s="151"/>
      <c r="D2" s="151"/>
      <c r="E2" s="151"/>
      <c r="F2" s="1"/>
      <c r="G2" s="150" t="str">
        <f>VLOOKUP(ROW(),Übersetzungen!$K$41:$T$41,Zukunftsrechner!$E$2,FALSE)</f>
        <v xml:space="preserve">Jährliche Renditen festverzinslicher 10 jähriger Staatsanleihen </v>
      </c>
      <c r="H2" s="151"/>
      <c r="I2" s="151"/>
    </row>
    <row r="3" spans="1:33" s="17" customFormat="1" ht="15.6">
      <c r="A3" s="87" t="str">
        <f>VLOOKUP(ROW(),Übersetzungen!$K$38:$T$40,Zukunftsrechner!$E$2,FALSE)</f>
        <v>Mittelwerte:</v>
      </c>
      <c r="B3" s="88">
        <f>AVERAGE(B6:B32)</f>
        <v>0.13362962962962965</v>
      </c>
      <c r="C3" s="88">
        <f>AVERAGE(C6:C32)</f>
        <v>6.8259259259259256E-2</v>
      </c>
      <c r="D3" s="88">
        <f>AVERAGE(D6:D32)</f>
        <v>9.1555555555555557E-2</v>
      </c>
      <c r="E3" s="88">
        <f>AVERAGE(E6:E32)</f>
        <v>8.8374074074074063E-2</v>
      </c>
      <c r="F3" s="16"/>
      <c r="G3" s="87" t="str">
        <f>A3</f>
        <v>Mittelwerte:</v>
      </c>
      <c r="H3" s="92">
        <f>AVERAGE(H6:H32)</f>
        <v>2.4759259259259255E-2</v>
      </c>
      <c r="I3" s="92">
        <f>AVERAGE(I6:I32)</f>
        <v>3.3603703703703705E-2</v>
      </c>
    </row>
    <row r="4" spans="1:33" s="17" customFormat="1" ht="15.6">
      <c r="A4" s="89" t="str">
        <f>VLOOKUP(COLUMN(),Übersetzungen!$K$50:$T$56,Zukunftsrechner!$E$2,FALSE)</f>
        <v>Jahr</v>
      </c>
      <c r="B4" s="90" t="str">
        <f>VLOOKUP(COLUMN(),Übersetzungen!$K$50:$T$56,Zukunftsrechner!$E$2,FALSE)</f>
        <v>Rendite</v>
      </c>
      <c r="C4" s="90" t="str">
        <f>VLOOKUP(COLUMN(),Übersetzungen!$K$50:$T$56,Zukunftsrechner!$E$2,FALSE)</f>
        <v>Rendite</v>
      </c>
      <c r="D4" s="91" t="str">
        <f>VLOOKUP(COLUMN(),Übersetzungen!$K$50:$T$56,Zukunftsrechner!$E$2,FALSE)</f>
        <v>Rendite</v>
      </c>
      <c r="E4" s="91" t="str">
        <f>VLOOKUP(COLUMN(),Übersetzungen!$K$50:$T$56,Zukunftsrechner!$E$2,FALSE)</f>
        <v>Rendite</v>
      </c>
      <c r="F4" s="16"/>
      <c r="G4" s="89" t="str">
        <f>A4</f>
        <v>Jahr</v>
      </c>
      <c r="H4" s="89" t="str">
        <f>VLOOKUP(COLUMN(),Übersetzungen!$K$50:$T$56,Zukunftsrechner!$E$2,FALSE)</f>
        <v>Rendite</v>
      </c>
      <c r="I4" s="89" t="str">
        <f>VLOOKUP(COLUMN(),Übersetzungen!$K$50:$T$56,Zukunftsrechner!$E$2,FALSE)</f>
        <v>Rendite</v>
      </c>
    </row>
    <row r="5" spans="1:33" s="17" customFormat="1" ht="15.6">
      <c r="A5" s="94" t="s">
        <v>1</v>
      </c>
      <c r="B5" s="95" t="s">
        <v>726</v>
      </c>
      <c r="C5" s="95" t="s">
        <v>727</v>
      </c>
      <c r="D5" s="96" t="s">
        <v>728</v>
      </c>
      <c r="E5" s="96" t="s">
        <v>729</v>
      </c>
      <c r="F5" s="16"/>
      <c r="G5" s="93" t="s">
        <v>730</v>
      </c>
      <c r="H5" s="93" t="s">
        <v>731</v>
      </c>
      <c r="I5" s="93" t="s">
        <v>732</v>
      </c>
    </row>
    <row r="6" spans="1:33">
      <c r="A6" s="123">
        <v>2023</v>
      </c>
      <c r="B6" s="124">
        <v>0.22500000000000001</v>
      </c>
      <c r="C6" s="124">
        <v>0.187</v>
      </c>
      <c r="D6" s="124">
        <v>0.26400000000000001</v>
      </c>
      <c r="E6" s="124">
        <v>6.3600000000000004E-2</v>
      </c>
      <c r="F6" s="1"/>
      <c r="G6" s="123">
        <v>2023</v>
      </c>
      <c r="H6" s="125">
        <v>2.2000000000000001E-3</v>
      </c>
      <c r="I6" s="125">
        <v>1.7600000000000001E-2</v>
      </c>
      <c r="J6" s="1"/>
      <c r="K6" s="1"/>
      <c r="L6" s="1"/>
      <c r="M6" s="1"/>
      <c r="N6" s="1"/>
      <c r="O6" s="1"/>
      <c r="P6" s="1"/>
      <c r="Q6" s="1"/>
      <c r="R6" s="1"/>
      <c r="S6" s="1"/>
      <c r="T6" s="1"/>
      <c r="U6" s="1"/>
      <c r="V6" s="1"/>
      <c r="W6" s="1"/>
      <c r="X6" s="1"/>
      <c r="Y6" s="1"/>
      <c r="Z6" s="1"/>
      <c r="AA6" s="1"/>
      <c r="AB6" s="1"/>
      <c r="AC6" s="1"/>
      <c r="AD6" s="1"/>
      <c r="AE6" s="1"/>
      <c r="AF6" s="1"/>
      <c r="AG6" s="1"/>
    </row>
    <row r="7" spans="1:33">
      <c r="A7" s="123">
        <v>2022</v>
      </c>
      <c r="B7" s="124">
        <v>0.16500000000000001</v>
      </c>
      <c r="C7" s="124">
        <v>0.154</v>
      </c>
      <c r="D7" s="124">
        <v>0.187</v>
      </c>
      <c r="E7" s="124">
        <v>-0.19470000000000001</v>
      </c>
      <c r="F7" s="1"/>
      <c r="G7" s="123">
        <v>2022</v>
      </c>
      <c r="H7" s="125">
        <v>-2.3E-3</v>
      </c>
      <c r="I7" s="125">
        <v>1.5100000000000001E-2</v>
      </c>
      <c r="J7" s="1"/>
      <c r="K7" s="1"/>
      <c r="L7" s="1"/>
      <c r="M7" s="1"/>
      <c r="N7" s="1"/>
      <c r="O7" s="1"/>
      <c r="P7" s="1"/>
      <c r="Q7" s="1"/>
      <c r="R7" s="1"/>
      <c r="S7" s="1"/>
      <c r="T7" s="1"/>
      <c r="U7" s="1"/>
      <c r="V7" s="1"/>
      <c r="W7" s="1"/>
      <c r="X7" s="1"/>
      <c r="Y7" s="1"/>
      <c r="Z7" s="1"/>
      <c r="AA7" s="1"/>
      <c r="AB7" s="1"/>
      <c r="AC7" s="1"/>
      <c r="AD7" s="1"/>
      <c r="AE7" s="1"/>
      <c r="AF7" s="1"/>
      <c r="AG7" s="1"/>
    </row>
    <row r="8" spans="1:33">
      <c r="A8" s="123">
        <v>2021</v>
      </c>
      <c r="B8" s="124">
        <v>0.186</v>
      </c>
      <c r="C8" s="124">
        <v>0.20899999999999999</v>
      </c>
      <c r="D8" s="124">
        <v>0.104</v>
      </c>
      <c r="E8" s="124">
        <v>0.23810000000000001</v>
      </c>
      <c r="F8" s="1"/>
      <c r="G8" s="123">
        <v>2021</v>
      </c>
      <c r="H8" s="125">
        <v>-5.7000000000000002E-3</v>
      </c>
      <c r="I8" s="125">
        <v>9.2999999999999992E-3</v>
      </c>
      <c r="J8" s="1"/>
      <c r="K8" s="1"/>
      <c r="L8" s="1"/>
      <c r="M8" s="1"/>
      <c r="N8" s="1"/>
      <c r="O8" s="1"/>
      <c r="P8" s="1"/>
      <c r="Q8" s="1"/>
      <c r="R8" s="1"/>
      <c r="S8" s="1"/>
      <c r="T8" s="1"/>
      <c r="U8" s="1"/>
      <c r="V8" s="1"/>
      <c r="W8" s="1"/>
      <c r="X8" s="1"/>
      <c r="Y8" s="1"/>
      <c r="Z8" s="1"/>
      <c r="AA8" s="1"/>
      <c r="AB8" s="1"/>
      <c r="AC8" s="1"/>
      <c r="AD8" s="1"/>
      <c r="AE8" s="1"/>
      <c r="AF8" s="1"/>
      <c r="AG8" s="1"/>
    </row>
    <row r="9" spans="1:33">
      <c r="A9" s="123">
        <v>2020</v>
      </c>
      <c r="B9" s="124">
        <v>3.5000000000000003E-2</v>
      </c>
      <c r="C9" s="124">
        <v>-3.4000000000000002E-2</v>
      </c>
      <c r="D9" s="124">
        <v>7.1999999999999995E-2</v>
      </c>
      <c r="E9" s="124">
        <v>0.16259999999999999</v>
      </c>
      <c r="F9" s="1"/>
      <c r="G9" s="123">
        <v>2020</v>
      </c>
      <c r="H9" s="125">
        <v>-4.4000000000000003E-3</v>
      </c>
      <c r="I9" s="125">
        <v>9.1000000000000004E-3</v>
      </c>
      <c r="J9" s="1"/>
      <c r="K9" s="1"/>
      <c r="L9" s="1"/>
      <c r="M9" s="1"/>
      <c r="N9" s="1"/>
      <c r="O9" s="1"/>
      <c r="P9" s="1"/>
      <c r="Q9" s="1"/>
      <c r="R9" s="1"/>
      <c r="S9" s="1"/>
      <c r="T9" s="1"/>
      <c r="U9" s="1"/>
      <c r="V9" s="1"/>
      <c r="W9" s="1"/>
      <c r="X9" s="1"/>
      <c r="Y9" s="1"/>
      <c r="Z9" s="1"/>
      <c r="AA9" s="1"/>
      <c r="AB9" s="1"/>
      <c r="AC9" s="1"/>
      <c r="AD9" s="1"/>
      <c r="AE9" s="1"/>
      <c r="AF9" s="1"/>
      <c r="AG9" s="1"/>
    </row>
    <row r="10" spans="1:33">
      <c r="A10" s="123">
        <v>2019</v>
      </c>
      <c r="B10" s="124">
        <v>0.255</v>
      </c>
      <c r="C10" s="124">
        <v>0.28000000000000003</v>
      </c>
      <c r="D10" s="124">
        <v>0.223</v>
      </c>
      <c r="E10" s="124">
        <v>0.27339999999999998</v>
      </c>
      <c r="F10" s="1"/>
      <c r="G10" s="123">
        <v>2019</v>
      </c>
      <c r="H10" s="125">
        <v>-2.5999999999999999E-3</v>
      </c>
      <c r="I10" s="125">
        <v>1.7899999999999999E-2</v>
      </c>
      <c r="J10" s="1"/>
      <c r="K10" s="1"/>
      <c r="L10" s="1"/>
      <c r="M10" s="1"/>
      <c r="N10" s="1"/>
      <c r="O10" s="1"/>
      <c r="P10" s="1"/>
      <c r="Q10" s="1"/>
      <c r="R10" s="1"/>
      <c r="S10" s="1"/>
      <c r="T10" s="1"/>
      <c r="U10" s="1"/>
      <c r="V10" s="1"/>
      <c r="W10" s="1"/>
      <c r="X10" s="1"/>
      <c r="Y10" s="1"/>
      <c r="Z10" s="1"/>
      <c r="AA10" s="1"/>
      <c r="AB10" s="1"/>
      <c r="AC10" s="1"/>
      <c r="AD10" s="1"/>
      <c r="AE10" s="1"/>
      <c r="AF10" s="1"/>
      <c r="AG10" s="1"/>
    </row>
    <row r="11" spans="1:33">
      <c r="A11" s="123">
        <v>2018</v>
      </c>
      <c r="B11" s="124">
        <v>-0.183</v>
      </c>
      <c r="C11" s="124">
        <v>-0.14299999999999999</v>
      </c>
      <c r="D11" s="124">
        <v>-5.6000000000000001E-2</v>
      </c>
      <c r="E11" s="124">
        <v>-8.7099999999999997E-2</v>
      </c>
      <c r="F11" s="1"/>
      <c r="G11" s="123">
        <v>2018</v>
      </c>
      <c r="H11" s="125">
        <v>5.3E-3</v>
      </c>
      <c r="I11" s="125">
        <v>2.69E-2</v>
      </c>
      <c r="J11" s="1"/>
      <c r="K11" s="1"/>
      <c r="L11" s="1"/>
      <c r="M11" s="1"/>
      <c r="N11" s="1"/>
      <c r="O11" s="1"/>
      <c r="P11" s="1"/>
      <c r="Q11" s="1"/>
      <c r="R11" s="1"/>
      <c r="S11" s="1"/>
      <c r="T11" s="1"/>
      <c r="U11" s="1"/>
      <c r="V11" s="1"/>
      <c r="W11" s="1"/>
      <c r="X11" s="1"/>
      <c r="Y11" s="1"/>
      <c r="Z11" s="1"/>
      <c r="AA11" s="1"/>
      <c r="AB11" s="1"/>
      <c r="AC11" s="1"/>
      <c r="AD11" s="1"/>
      <c r="AE11" s="1"/>
      <c r="AF11" s="1"/>
      <c r="AG11" s="1"/>
    </row>
    <row r="12" spans="1:33">
      <c r="A12" s="123">
        <v>2017</v>
      </c>
      <c r="B12" s="124">
        <v>0.125</v>
      </c>
      <c r="C12" s="124">
        <v>7.6999999999999999E-2</v>
      </c>
      <c r="D12" s="124">
        <v>0.251</v>
      </c>
      <c r="E12" s="124">
        <v>0.23949999999999999</v>
      </c>
      <c r="F12" s="1"/>
      <c r="G12" s="123">
        <v>2017</v>
      </c>
      <c r="H12" s="125">
        <v>4.1999999999999997E-3</v>
      </c>
      <c r="I12" s="125">
        <v>2.3300000000000001E-2</v>
      </c>
      <c r="J12" s="1"/>
      <c r="K12" s="1"/>
      <c r="L12" s="1"/>
      <c r="M12" s="1"/>
      <c r="N12" s="1"/>
      <c r="O12" s="1"/>
      <c r="P12" s="1"/>
      <c r="Q12" s="1"/>
      <c r="R12" s="1"/>
      <c r="S12" s="1"/>
      <c r="T12" s="1"/>
      <c r="U12" s="1"/>
      <c r="V12" s="1"/>
      <c r="W12" s="1"/>
      <c r="X12" s="1"/>
      <c r="Y12" s="1"/>
      <c r="Z12" s="1"/>
      <c r="AA12" s="1"/>
      <c r="AB12" s="1"/>
      <c r="AC12" s="1"/>
      <c r="AD12" s="1"/>
      <c r="AE12" s="1"/>
      <c r="AF12" s="1"/>
      <c r="AG12" s="1"/>
    </row>
    <row r="13" spans="1:33">
      <c r="A13" s="123">
        <v>2016</v>
      </c>
      <c r="B13" s="124">
        <v>6.9000000000000006E-2</v>
      </c>
      <c r="C13" s="124">
        <v>-3.0000000000000001E-3</v>
      </c>
      <c r="D13" s="124">
        <v>0.16500000000000001</v>
      </c>
      <c r="E13" s="124">
        <v>7.51E-2</v>
      </c>
      <c r="F13" s="1"/>
      <c r="G13" s="123">
        <v>2016</v>
      </c>
      <c r="H13" s="125">
        <v>1.8E-3</v>
      </c>
      <c r="I13" s="125">
        <v>1.84E-2</v>
      </c>
      <c r="J13" s="1"/>
      <c r="K13" s="1"/>
      <c r="L13" s="1"/>
      <c r="M13" s="1"/>
      <c r="N13" s="1"/>
      <c r="O13" s="1"/>
      <c r="P13" s="1"/>
      <c r="Q13" s="1"/>
      <c r="R13" s="1"/>
      <c r="S13" s="1"/>
      <c r="T13" s="1"/>
      <c r="U13" s="1"/>
      <c r="V13" s="1"/>
      <c r="W13" s="1"/>
      <c r="X13" s="1"/>
      <c r="Y13" s="1"/>
      <c r="Z13" s="1"/>
      <c r="AA13" s="1"/>
      <c r="AB13" s="1"/>
      <c r="AC13" s="1"/>
      <c r="AD13" s="1"/>
      <c r="AE13" s="1"/>
      <c r="AF13" s="1"/>
      <c r="AG13" s="1"/>
    </row>
    <row r="14" spans="1:33">
      <c r="A14" s="123">
        <v>2015</v>
      </c>
      <c r="B14" s="124">
        <v>9.6000000000000002E-2</v>
      </c>
      <c r="C14" s="124">
        <v>3.7999999999999999E-2</v>
      </c>
      <c r="D14" s="124">
        <v>-2.1999999999999999E-2</v>
      </c>
      <c r="E14" s="124">
        <v>-8.6999999999999994E-3</v>
      </c>
      <c r="F14" s="1"/>
      <c r="G14" s="123">
        <v>2015</v>
      </c>
      <c r="H14" s="125">
        <v>6.3E-3</v>
      </c>
      <c r="I14" s="125">
        <v>2.1399999999999999E-2</v>
      </c>
      <c r="J14" s="1"/>
      <c r="K14" s="1"/>
      <c r="L14" s="1"/>
      <c r="M14" s="1"/>
      <c r="N14" s="1"/>
      <c r="O14" s="1"/>
      <c r="P14" s="1"/>
      <c r="Q14" s="1"/>
      <c r="R14" s="1"/>
      <c r="S14" s="1"/>
      <c r="T14" s="1"/>
      <c r="U14" s="1"/>
      <c r="V14" s="1"/>
      <c r="W14" s="1"/>
      <c r="X14" s="1"/>
      <c r="Y14" s="1"/>
      <c r="Z14" s="1"/>
      <c r="AA14" s="1"/>
      <c r="AB14" s="1"/>
      <c r="AC14" s="1"/>
      <c r="AD14" s="1"/>
      <c r="AE14" s="1"/>
      <c r="AF14" s="1"/>
      <c r="AG14" s="1"/>
    </row>
    <row r="15" spans="1:33">
      <c r="A15" s="123">
        <v>2014</v>
      </c>
      <c r="B15" s="124">
        <v>2.7E-2</v>
      </c>
      <c r="C15" s="124">
        <v>1.7000000000000001E-2</v>
      </c>
      <c r="D15" s="124">
        <v>7.4999999999999997E-2</v>
      </c>
      <c r="E15" s="124">
        <v>4.9299999999999997E-2</v>
      </c>
      <c r="F15" s="1"/>
      <c r="G15" s="123">
        <v>2014</v>
      </c>
      <c r="H15" s="125">
        <v>8.6999999999999994E-3</v>
      </c>
      <c r="I15" s="125">
        <v>2.5399999999999999E-2</v>
      </c>
      <c r="J15" s="1"/>
      <c r="K15" s="1"/>
      <c r="L15" s="1"/>
      <c r="M15" s="1"/>
      <c r="N15" s="1"/>
      <c r="O15" s="1"/>
      <c r="P15" s="1"/>
      <c r="Q15" s="1"/>
      <c r="R15" s="1"/>
      <c r="S15" s="1"/>
      <c r="T15" s="1"/>
      <c r="U15" s="1"/>
      <c r="V15" s="1"/>
      <c r="W15" s="1"/>
      <c r="X15" s="1"/>
      <c r="Y15" s="1"/>
      <c r="Z15" s="1"/>
      <c r="AA15" s="1"/>
      <c r="AB15" s="1"/>
      <c r="AC15" s="1"/>
      <c r="AD15" s="1"/>
      <c r="AE15" s="1"/>
      <c r="AF15" s="1"/>
      <c r="AG15" s="1"/>
    </row>
    <row r="16" spans="1:33">
      <c r="A16" s="123">
        <v>2013</v>
      </c>
      <c r="B16" s="124">
        <v>0.255</v>
      </c>
      <c r="C16" s="124">
        <v>0.184</v>
      </c>
      <c r="D16" s="124">
        <v>0.26500000000000001</v>
      </c>
      <c r="E16" s="124">
        <v>0.26679999999999998</v>
      </c>
      <c r="F16" s="1"/>
      <c r="G16" s="123">
        <v>2013</v>
      </c>
      <c r="H16" s="125">
        <v>1.52E-2</v>
      </c>
      <c r="I16" s="125">
        <v>1.9699999999999999E-2</v>
      </c>
      <c r="J16" s="1"/>
      <c r="K16" s="1"/>
      <c r="L16" s="1"/>
      <c r="M16" s="1"/>
      <c r="N16" s="1"/>
      <c r="O16" s="1"/>
      <c r="P16" s="1"/>
      <c r="Q16" s="1"/>
      <c r="R16" s="1"/>
      <c r="S16" s="1"/>
      <c r="T16" s="1"/>
      <c r="U16" s="1"/>
      <c r="V16" s="1"/>
      <c r="W16" s="1"/>
      <c r="X16" s="1"/>
      <c r="Y16" s="1"/>
      <c r="Z16" s="1"/>
      <c r="AA16" s="1"/>
      <c r="AB16" s="1"/>
      <c r="AC16" s="1"/>
      <c r="AD16" s="1"/>
      <c r="AE16" s="1"/>
      <c r="AF16" s="1"/>
      <c r="AG16" s="1"/>
    </row>
    <row r="17" spans="1:33">
      <c r="A17" s="123">
        <v>2012</v>
      </c>
      <c r="B17" s="124">
        <v>0.29099999999999998</v>
      </c>
      <c r="C17" s="124">
        <v>0.13800000000000001</v>
      </c>
      <c r="D17" s="124">
        <v>7.2999999999999995E-2</v>
      </c>
      <c r="E17" s="124">
        <v>0.16389999999999999</v>
      </c>
      <c r="F17" s="1"/>
      <c r="G17" s="123">
        <v>2012</v>
      </c>
      <c r="H17" s="125">
        <v>1.47E-2</v>
      </c>
      <c r="I17" s="125">
        <v>1.7999999999999999E-2</v>
      </c>
      <c r="J17" s="1"/>
      <c r="K17" s="1"/>
      <c r="L17" s="1"/>
      <c r="M17" s="1"/>
      <c r="N17" s="1"/>
      <c r="O17" s="1"/>
      <c r="P17" s="1"/>
      <c r="Q17" s="1"/>
      <c r="R17" s="1"/>
      <c r="S17" s="1"/>
      <c r="T17" s="1"/>
      <c r="U17" s="1"/>
      <c r="V17" s="1"/>
      <c r="W17" s="1"/>
      <c r="X17" s="1"/>
      <c r="Y17" s="1"/>
      <c r="Z17" s="1"/>
      <c r="AA17" s="1"/>
      <c r="AB17" s="1"/>
      <c r="AC17" s="1"/>
      <c r="AD17" s="1"/>
      <c r="AE17" s="1"/>
      <c r="AF17" s="1"/>
      <c r="AG17" s="1"/>
    </row>
    <row r="18" spans="1:33">
      <c r="A18" s="123">
        <v>2011</v>
      </c>
      <c r="B18" s="124">
        <v>0.23899999999999999</v>
      </c>
      <c r="C18" s="124">
        <v>0</v>
      </c>
      <c r="D18" s="124">
        <v>5.5E-2</v>
      </c>
      <c r="E18" s="124">
        <v>-5.5399999999999998E-2</v>
      </c>
      <c r="F18" s="1"/>
      <c r="G18" s="123">
        <v>2011</v>
      </c>
      <c r="H18" s="125">
        <v>2.07E-2</v>
      </c>
      <c r="I18" s="125">
        <v>2.8899999999999999E-2</v>
      </c>
      <c r="J18" s="1"/>
      <c r="K18" s="1"/>
      <c r="L18" s="1"/>
      <c r="M18" s="1"/>
      <c r="N18" s="1"/>
      <c r="O18" s="1"/>
      <c r="P18" s="1"/>
      <c r="Q18" s="1"/>
      <c r="R18" s="1"/>
      <c r="S18" s="1"/>
      <c r="T18" s="1"/>
      <c r="U18" s="1"/>
      <c r="V18" s="1"/>
      <c r="W18" s="1"/>
      <c r="X18" s="1"/>
      <c r="Y18" s="1"/>
      <c r="Z18" s="1"/>
      <c r="AA18" s="1"/>
      <c r="AB18" s="1"/>
      <c r="AC18" s="1"/>
      <c r="AD18" s="1"/>
      <c r="AE18" s="1"/>
      <c r="AF18" s="1"/>
      <c r="AG18" s="1"/>
    </row>
    <row r="19" spans="1:33">
      <c r="A19" s="123">
        <v>2010</v>
      </c>
      <c r="B19" s="124">
        <v>0.161</v>
      </c>
      <c r="C19" s="124">
        <v>-0.115</v>
      </c>
      <c r="D19" s="124">
        <v>0.11</v>
      </c>
      <c r="E19" s="124">
        <v>9.6199999999999994E-2</v>
      </c>
      <c r="F19" s="1"/>
      <c r="G19" s="123">
        <v>2010</v>
      </c>
      <c r="H19" s="125">
        <v>2.9399999999999999E-2</v>
      </c>
      <c r="I19" s="125">
        <v>3.2899999999999999E-2</v>
      </c>
      <c r="J19" s="1"/>
      <c r="K19" s="1"/>
      <c r="L19" s="1"/>
      <c r="M19" s="1"/>
      <c r="N19" s="1"/>
      <c r="O19" s="1"/>
      <c r="P19" s="1"/>
      <c r="Q19" s="1"/>
      <c r="R19" s="1"/>
      <c r="S19" s="1"/>
      <c r="T19" s="1"/>
      <c r="U19" s="1"/>
      <c r="V19" s="1"/>
      <c r="W19" s="1"/>
      <c r="X19" s="1"/>
      <c r="Y19" s="1"/>
      <c r="Z19" s="1"/>
      <c r="AA19" s="1"/>
      <c r="AB19" s="1"/>
      <c r="AC19" s="1"/>
      <c r="AD19" s="1"/>
      <c r="AE19" s="1"/>
      <c r="AF19" s="1"/>
      <c r="AG19" s="1"/>
    </row>
    <row r="20" spans="1:33">
      <c r="A20" s="123">
        <v>2009</v>
      </c>
      <c r="B20" s="124">
        <v>0.23899999999999999</v>
      </c>
      <c r="C20" s="124">
        <v>0.22800000000000001</v>
      </c>
      <c r="D20" s="124">
        <v>0.188</v>
      </c>
      <c r="E20" s="124">
        <v>0.30790000000000001</v>
      </c>
      <c r="F20" s="1"/>
      <c r="G20" s="123">
        <v>2009</v>
      </c>
      <c r="H20" s="125">
        <v>3.2800000000000003E-2</v>
      </c>
      <c r="I20" s="125">
        <v>3.2599999999999997E-2</v>
      </c>
      <c r="J20" s="1"/>
      <c r="K20" s="1"/>
      <c r="L20" s="1"/>
      <c r="M20" s="1"/>
      <c r="N20" s="1"/>
      <c r="O20" s="1"/>
      <c r="P20" s="1"/>
      <c r="Q20" s="1"/>
      <c r="R20" s="1"/>
      <c r="S20" s="1"/>
      <c r="T20" s="1"/>
      <c r="U20" s="1"/>
      <c r="V20" s="1"/>
      <c r="W20" s="1"/>
      <c r="X20" s="1"/>
      <c r="Y20" s="1"/>
      <c r="Z20" s="1"/>
      <c r="AA20" s="1"/>
      <c r="AB20" s="1"/>
      <c r="AC20" s="1"/>
      <c r="AD20" s="1"/>
      <c r="AE20" s="1"/>
      <c r="AF20" s="1"/>
      <c r="AG20" s="1"/>
    </row>
    <row r="21" spans="1:33">
      <c r="A21" s="123">
        <v>2008</v>
      </c>
      <c r="B21" s="124">
        <v>-0.40400000000000003</v>
      </c>
      <c r="C21" s="124">
        <v>-0.433</v>
      </c>
      <c r="D21" s="124">
        <v>-0.33800000000000002</v>
      </c>
      <c r="E21" s="124">
        <v>-0.41560000000000002</v>
      </c>
      <c r="F21" s="1"/>
      <c r="G21" s="123">
        <v>2008</v>
      </c>
      <c r="H21" s="125">
        <v>3.95E-2</v>
      </c>
      <c r="I21" s="125">
        <v>3.6600000000000001E-2</v>
      </c>
      <c r="J21" s="1"/>
      <c r="K21" s="1"/>
      <c r="L21" s="1"/>
      <c r="M21" s="1"/>
      <c r="N21" s="1"/>
      <c r="O21" s="1"/>
      <c r="P21" s="1"/>
      <c r="Q21" s="1"/>
      <c r="R21" s="1"/>
      <c r="S21" s="1"/>
      <c r="T21" s="1"/>
      <c r="U21" s="1"/>
      <c r="V21" s="1"/>
      <c r="W21" s="1"/>
      <c r="X21" s="1"/>
      <c r="Y21" s="1"/>
      <c r="Z21" s="1"/>
      <c r="AA21" s="1"/>
      <c r="AB21" s="1"/>
      <c r="AC21" s="1"/>
      <c r="AD21" s="1"/>
      <c r="AE21" s="1"/>
      <c r="AF21" s="1"/>
      <c r="AG21" s="1"/>
    </row>
    <row r="22" spans="1:33">
      <c r="A22" s="123">
        <v>2007</v>
      </c>
      <c r="B22" s="124">
        <v>0.22</v>
      </c>
      <c r="C22" s="124">
        <v>0.114</v>
      </c>
      <c r="D22" s="124">
        <v>6.4000000000000001E-2</v>
      </c>
      <c r="E22" s="124">
        <v>0.11559999999999999</v>
      </c>
      <c r="F22" s="1"/>
      <c r="G22" s="123">
        <v>2007</v>
      </c>
      <c r="H22" s="125">
        <v>4.4400000000000002E-2</v>
      </c>
      <c r="I22" s="125">
        <v>4.6300000000000001E-2</v>
      </c>
      <c r="J22" s="1"/>
      <c r="K22" s="1"/>
      <c r="L22" s="1"/>
      <c r="M22" s="1"/>
      <c r="N22" s="1"/>
      <c r="O22" s="1"/>
      <c r="P22" s="1"/>
      <c r="Q22" s="1"/>
      <c r="R22" s="1"/>
      <c r="S22" s="1"/>
      <c r="T22" s="1"/>
      <c r="U22" s="1"/>
      <c r="V22" s="1"/>
      <c r="W22" s="1"/>
      <c r="X22" s="1"/>
      <c r="Y22" s="1"/>
      <c r="Z22" s="1"/>
      <c r="AA22" s="1"/>
      <c r="AB22" s="1"/>
      <c r="AC22" s="1"/>
      <c r="AD22" s="1"/>
      <c r="AE22" s="1"/>
      <c r="AF22" s="1"/>
      <c r="AG22" s="1"/>
    </row>
    <row r="23" spans="1:33">
      <c r="A23" s="123">
        <v>2006</v>
      </c>
      <c r="B23" s="124">
        <v>0.22</v>
      </c>
      <c r="C23" s="124">
        <v>0.16700000000000001</v>
      </c>
      <c r="D23" s="124">
        <v>0.16300000000000001</v>
      </c>
      <c r="E23" s="124">
        <v>0.15790000000000001</v>
      </c>
      <c r="F23" s="1"/>
      <c r="G23" s="123">
        <v>2006</v>
      </c>
      <c r="H23" s="125">
        <v>3.9399999999999998E-2</v>
      </c>
      <c r="I23" s="125">
        <v>4.6800000000000001E-2</v>
      </c>
      <c r="J23" s="1"/>
      <c r="K23" s="1"/>
      <c r="L23" s="1"/>
      <c r="M23" s="1"/>
      <c r="N23" s="1"/>
      <c r="O23" s="1"/>
      <c r="P23" s="1"/>
      <c r="Q23" s="1"/>
      <c r="R23" s="1"/>
      <c r="S23" s="1"/>
      <c r="T23" s="1"/>
      <c r="U23" s="1"/>
      <c r="V23" s="1"/>
      <c r="W23" s="1"/>
      <c r="X23" s="1"/>
      <c r="Y23" s="1"/>
      <c r="Z23" s="1"/>
      <c r="AA23" s="1"/>
      <c r="AB23" s="1"/>
      <c r="AC23" s="1"/>
      <c r="AD23" s="1"/>
      <c r="AE23" s="1"/>
      <c r="AF23" s="1"/>
      <c r="AG23" s="1"/>
    </row>
    <row r="24" spans="1:33">
      <c r="A24" s="123">
        <v>2005</v>
      </c>
      <c r="B24" s="124">
        <v>0.27700000000000002</v>
      </c>
      <c r="C24" s="124">
        <v>0.27100000000000002</v>
      </c>
      <c r="D24" s="124">
        <v>6.0000000000000001E-3</v>
      </c>
      <c r="E24" s="124">
        <v>0.1014</v>
      </c>
      <c r="F24" s="1"/>
      <c r="G24" s="123">
        <v>2005</v>
      </c>
      <c r="H24" s="125">
        <v>3.1899999999999998E-2</v>
      </c>
      <c r="I24" s="125">
        <v>4.3900000000000002E-2</v>
      </c>
      <c r="J24" s="1"/>
      <c r="K24" s="1"/>
      <c r="L24" s="1"/>
      <c r="M24" s="1"/>
      <c r="N24" s="1"/>
      <c r="O24" s="1"/>
      <c r="P24" s="1"/>
      <c r="Q24" s="1"/>
      <c r="R24" s="1"/>
      <c r="S24" s="1"/>
      <c r="T24" s="1"/>
      <c r="U24" s="1"/>
      <c r="V24" s="1"/>
      <c r="W24" s="1"/>
      <c r="X24" s="1"/>
      <c r="Y24" s="1"/>
      <c r="Z24" s="1"/>
      <c r="AA24" s="1"/>
      <c r="AB24" s="1"/>
      <c r="AC24" s="1"/>
      <c r="AD24" s="1"/>
      <c r="AE24" s="1"/>
      <c r="AF24" s="1"/>
      <c r="AG24" s="1"/>
    </row>
    <row r="25" spans="1:33">
      <c r="A25" s="123">
        <v>2004</v>
      </c>
      <c r="B25" s="124">
        <v>7.4999999999999997E-2</v>
      </c>
      <c r="C25" s="124">
        <v>8.3000000000000004E-2</v>
      </c>
      <c r="D25" s="124">
        <v>3.2000000000000001E-2</v>
      </c>
      <c r="E25" s="124">
        <v>0.1145</v>
      </c>
      <c r="F25" s="1"/>
      <c r="G25" s="123">
        <v>2004</v>
      </c>
      <c r="H25" s="125">
        <v>4.1599999999999998E-2</v>
      </c>
      <c r="I25" s="125">
        <v>4.2799999999999998E-2</v>
      </c>
      <c r="J25" s="1"/>
      <c r="K25" s="1"/>
      <c r="L25" s="1"/>
      <c r="M25" s="1"/>
      <c r="N25" s="1"/>
      <c r="O25" s="1"/>
      <c r="P25" s="1"/>
      <c r="Q25" s="1"/>
      <c r="R25" s="1"/>
      <c r="S25" s="1"/>
      <c r="T25" s="1"/>
      <c r="U25" s="1"/>
      <c r="V25" s="1"/>
      <c r="W25" s="1"/>
      <c r="X25" s="1"/>
      <c r="Y25" s="1"/>
      <c r="Z25" s="1"/>
      <c r="AA25" s="1"/>
      <c r="AB25" s="1"/>
      <c r="AC25" s="1"/>
      <c r="AD25" s="1"/>
      <c r="AE25" s="1"/>
      <c r="AF25" s="1"/>
      <c r="AG25" s="1"/>
    </row>
    <row r="26" spans="1:33">
      <c r="A26" s="123">
        <v>2003</v>
      </c>
      <c r="B26" s="124">
        <v>0.37</v>
      </c>
      <c r="C26" s="124">
        <v>0.17499999999999999</v>
      </c>
      <c r="D26" s="124">
        <v>0.253</v>
      </c>
      <c r="E26" s="124">
        <v>0.35980000000000001</v>
      </c>
      <c r="F26" s="1"/>
      <c r="G26" s="123">
        <v>2003</v>
      </c>
      <c r="H26" s="125">
        <v>4.1700000000000001E-2</v>
      </c>
      <c r="I26" s="125">
        <v>4.0099999999999997E-2</v>
      </c>
      <c r="J26" s="1"/>
      <c r="K26" s="1"/>
      <c r="L26" s="1"/>
      <c r="M26" s="1"/>
      <c r="N26" s="1"/>
      <c r="O26" s="1"/>
      <c r="P26" s="1"/>
      <c r="Q26" s="1"/>
      <c r="R26" s="1"/>
      <c r="S26" s="1"/>
      <c r="T26" s="1"/>
      <c r="U26" s="1"/>
      <c r="V26" s="1"/>
      <c r="W26" s="1"/>
      <c r="X26" s="1"/>
      <c r="Y26" s="1"/>
      <c r="Z26" s="1"/>
      <c r="AA26" s="1"/>
      <c r="AB26" s="1"/>
      <c r="AC26" s="1"/>
      <c r="AD26" s="1"/>
      <c r="AE26" s="1"/>
      <c r="AF26" s="1"/>
      <c r="AG26" s="1"/>
    </row>
    <row r="27" spans="1:33">
      <c r="A27" s="123">
        <v>2002</v>
      </c>
      <c r="B27" s="124">
        <v>-0.439</v>
      </c>
      <c r="C27" s="124">
        <v>-0.38300000000000001</v>
      </c>
      <c r="D27" s="124">
        <v>-0.16800000000000001</v>
      </c>
      <c r="E27" s="124">
        <v>-0.22889999999999999</v>
      </c>
      <c r="F27" s="1"/>
      <c r="G27" s="123">
        <v>2002</v>
      </c>
      <c r="H27" s="125">
        <v>4.99E-2</v>
      </c>
      <c r="I27" s="125">
        <v>5.0200000000000002E-2</v>
      </c>
      <c r="J27" s="1"/>
      <c r="K27" s="1"/>
      <c r="L27" s="1"/>
      <c r="M27" s="1"/>
      <c r="N27" s="1"/>
      <c r="O27" s="1"/>
      <c r="P27" s="1"/>
      <c r="Q27" s="1"/>
      <c r="R27" s="1"/>
      <c r="S27" s="1"/>
      <c r="T27" s="1"/>
      <c r="U27" s="1"/>
      <c r="V27" s="1"/>
      <c r="W27" s="1"/>
      <c r="X27" s="1"/>
      <c r="Y27" s="1"/>
      <c r="Z27" s="1"/>
      <c r="AA27" s="1"/>
      <c r="AB27" s="1"/>
      <c r="AC27" s="1"/>
      <c r="AD27" s="1"/>
      <c r="AE27" s="1"/>
      <c r="AF27" s="1"/>
      <c r="AG27" s="1"/>
    </row>
    <row r="28" spans="1:33">
      <c r="A28" s="123">
        <v>2001</v>
      </c>
      <c r="B28" s="124">
        <v>-0.22500000000000001</v>
      </c>
      <c r="C28" s="124">
        <v>-0.22600000000000001</v>
      </c>
      <c r="D28" s="124">
        <v>-7.0999999999999994E-2</v>
      </c>
      <c r="E28" s="124">
        <v>-0.1605</v>
      </c>
      <c r="F28" s="1"/>
      <c r="G28" s="123">
        <v>2001</v>
      </c>
      <c r="H28" s="125">
        <v>4.9500000000000002E-2</v>
      </c>
      <c r="I28" s="125">
        <v>5.0299999999999997E-2</v>
      </c>
      <c r="J28" s="1"/>
      <c r="K28" s="1"/>
      <c r="L28" s="1"/>
      <c r="M28" s="1"/>
      <c r="N28" s="1"/>
      <c r="O28" s="1"/>
      <c r="P28" s="1"/>
      <c r="Q28" s="1"/>
      <c r="R28" s="1"/>
      <c r="S28" s="1"/>
      <c r="T28" s="1"/>
      <c r="U28" s="1"/>
      <c r="V28" s="1"/>
      <c r="W28" s="1"/>
      <c r="X28" s="1"/>
      <c r="Y28" s="1"/>
      <c r="Z28" s="1"/>
      <c r="AA28" s="1"/>
      <c r="AB28" s="1"/>
      <c r="AC28" s="1"/>
      <c r="AD28" s="1"/>
      <c r="AE28" s="1"/>
      <c r="AF28" s="1"/>
      <c r="AG28" s="1"/>
    </row>
    <row r="29" spans="1:33">
      <c r="A29" s="123">
        <v>2000</v>
      </c>
      <c r="B29" s="124">
        <v>-7.3999999999999996E-2</v>
      </c>
      <c r="C29" s="124">
        <v>-0.224</v>
      </c>
      <c r="D29" s="124">
        <v>-6.2E-2</v>
      </c>
      <c r="E29" s="124">
        <v>-9.0800000000000006E-2</v>
      </c>
      <c r="F29" s="1"/>
      <c r="G29" s="123">
        <v>2000</v>
      </c>
      <c r="H29" s="125">
        <v>5.5599999999999997E-2</v>
      </c>
      <c r="I29" s="125">
        <v>6.0299999999999999E-2</v>
      </c>
      <c r="J29" s="1"/>
      <c r="K29" s="1"/>
      <c r="L29" s="1"/>
      <c r="M29" s="1"/>
      <c r="N29" s="1"/>
      <c r="O29" s="1"/>
      <c r="P29" s="1"/>
      <c r="Q29" s="1"/>
      <c r="R29" s="1"/>
      <c r="S29" s="1"/>
      <c r="T29" s="1"/>
      <c r="U29" s="1"/>
      <c r="V29" s="1"/>
      <c r="W29" s="1"/>
      <c r="X29" s="1"/>
      <c r="Y29" s="1"/>
      <c r="Z29" s="1"/>
      <c r="AA29" s="1"/>
      <c r="AB29" s="1"/>
      <c r="AC29" s="1"/>
      <c r="AD29" s="1"/>
      <c r="AE29" s="1"/>
      <c r="AF29" s="1"/>
      <c r="AG29" s="1"/>
    </row>
    <row r="30" spans="1:33">
      <c r="A30" s="123">
        <v>1999</v>
      </c>
      <c r="B30" s="124">
        <v>0.52900000000000003</v>
      </c>
      <c r="C30" s="124">
        <v>0.44500000000000001</v>
      </c>
      <c r="D30" s="124">
        <v>0.252</v>
      </c>
      <c r="E30" s="124">
        <v>0.3402</v>
      </c>
      <c r="F30" s="1"/>
      <c r="G30" s="123">
        <v>1999</v>
      </c>
      <c r="H30" s="125">
        <v>4.3099999999999999E-2</v>
      </c>
      <c r="I30" s="125">
        <v>5.6500000000000002E-2</v>
      </c>
      <c r="J30" s="1"/>
      <c r="K30" s="1"/>
      <c r="L30" s="1"/>
      <c r="M30" s="1"/>
      <c r="N30" s="1"/>
      <c r="O30" s="1"/>
      <c r="P30" s="1"/>
      <c r="Q30" s="1"/>
      <c r="R30" s="1"/>
      <c r="S30" s="1"/>
      <c r="T30" s="1"/>
      <c r="U30" s="1"/>
      <c r="V30" s="1"/>
      <c r="W30" s="1"/>
      <c r="X30" s="1"/>
      <c r="Y30" s="1"/>
      <c r="Z30" s="1"/>
      <c r="AA30" s="1"/>
      <c r="AB30" s="1"/>
      <c r="AC30" s="1"/>
      <c r="AD30" s="1"/>
      <c r="AE30" s="1"/>
      <c r="AF30" s="1"/>
      <c r="AG30" s="1"/>
    </row>
    <row r="31" spans="1:33">
      <c r="A31" s="123">
        <v>1998</v>
      </c>
      <c r="B31" s="124">
        <v>0.40300000000000002</v>
      </c>
      <c r="C31" s="124">
        <v>0.32700000000000001</v>
      </c>
      <c r="D31" s="124">
        <v>0.161</v>
      </c>
      <c r="E31" s="124">
        <v>0.26669999999999999</v>
      </c>
      <c r="F31" s="1"/>
      <c r="G31" s="123">
        <v>1998</v>
      </c>
      <c r="H31" s="125">
        <v>4.8899999999999999E-2</v>
      </c>
      <c r="I31" s="125">
        <v>5.2600000000000001E-2</v>
      </c>
      <c r="J31" s="1"/>
      <c r="K31" s="1"/>
      <c r="L31" s="1"/>
      <c r="M31" s="1"/>
      <c r="N31" s="1"/>
      <c r="O31" s="1"/>
      <c r="P31" s="1"/>
      <c r="Q31" s="1"/>
      <c r="R31" s="1"/>
      <c r="S31" s="1"/>
      <c r="T31" s="1"/>
      <c r="U31" s="1"/>
      <c r="V31" s="1"/>
      <c r="W31" s="1"/>
      <c r="X31" s="1"/>
      <c r="Y31" s="1"/>
      <c r="Z31" s="1"/>
      <c r="AA31" s="1"/>
      <c r="AB31" s="1"/>
      <c r="AC31" s="1"/>
      <c r="AD31" s="1"/>
      <c r="AE31" s="1"/>
      <c r="AF31" s="1"/>
      <c r="AG31" s="1"/>
    </row>
    <row r="32" spans="1:33">
      <c r="A32" s="123">
        <v>1997</v>
      </c>
      <c r="B32" s="124">
        <v>0.47099999999999997</v>
      </c>
      <c r="C32" s="124">
        <v>0.31</v>
      </c>
      <c r="D32" s="124">
        <v>0.22600000000000001</v>
      </c>
      <c r="E32" s="124">
        <v>0.23530000000000001</v>
      </c>
      <c r="F32" s="1"/>
      <c r="G32" s="123">
        <v>1997</v>
      </c>
      <c r="H32" s="125">
        <v>5.67E-2</v>
      </c>
      <c r="I32" s="125">
        <v>6.4399999999999999E-2</v>
      </c>
      <c r="J32" s="1"/>
      <c r="K32" s="1"/>
      <c r="L32" s="1"/>
      <c r="M32" s="1"/>
      <c r="N32" s="1"/>
      <c r="O32" s="1"/>
      <c r="P32" s="1"/>
      <c r="Q32" s="1"/>
      <c r="R32" s="1"/>
      <c r="S32" s="1"/>
      <c r="T32" s="1"/>
      <c r="U32" s="1"/>
      <c r="V32" s="1"/>
      <c r="W32" s="1"/>
      <c r="X32" s="1"/>
      <c r="Y32" s="1"/>
      <c r="Z32" s="1"/>
      <c r="AA32" s="1"/>
      <c r="AB32" s="1"/>
      <c r="AC32" s="1"/>
      <c r="AD32" s="1"/>
      <c r="AE32" s="1"/>
      <c r="AF32" s="1"/>
      <c r="AG32" s="1"/>
    </row>
    <row r="33" spans="1:33">
      <c r="A33" s="123">
        <v>1996</v>
      </c>
      <c r="B33" s="126"/>
      <c r="C33" s="127"/>
      <c r="D33" s="128"/>
      <c r="E33" s="127"/>
      <c r="F33" s="1"/>
      <c r="G33" s="123">
        <v>1996</v>
      </c>
      <c r="H33" s="125">
        <v>5.5800000000000002E-2</v>
      </c>
      <c r="I33" s="125">
        <v>6.4399999999999999E-2</v>
      </c>
      <c r="J33" s="1"/>
      <c r="K33" s="1"/>
      <c r="L33" s="1"/>
      <c r="M33" s="1"/>
      <c r="N33" s="1"/>
      <c r="O33" s="1"/>
      <c r="P33" s="1"/>
      <c r="Q33" s="1"/>
      <c r="R33" s="1"/>
      <c r="S33" s="1"/>
      <c r="T33" s="1"/>
      <c r="U33" s="1"/>
      <c r="V33" s="1"/>
      <c r="W33" s="1"/>
      <c r="X33" s="1"/>
      <c r="Y33" s="1"/>
      <c r="Z33" s="1"/>
      <c r="AA33" s="1"/>
      <c r="AB33" s="1"/>
      <c r="AC33" s="1"/>
      <c r="AD33" s="1"/>
      <c r="AE33" s="1"/>
      <c r="AF33" s="1"/>
      <c r="AG33" s="1"/>
    </row>
    <row r="34" spans="1:33" ht="15" thickBot="1">
      <c r="A34" s="123"/>
      <c r="B34" s="126"/>
      <c r="C34" s="127"/>
      <c r="D34" s="128"/>
      <c r="E34" s="127"/>
      <c r="F34" s="1"/>
      <c r="G34" s="123"/>
      <c r="H34" s="125"/>
      <c r="I34" s="125"/>
      <c r="J34" s="1"/>
      <c r="K34" s="1"/>
      <c r="L34" s="1"/>
      <c r="M34" s="1"/>
      <c r="N34" s="1"/>
      <c r="O34" s="1"/>
      <c r="P34" s="1"/>
      <c r="Q34" s="1"/>
      <c r="R34" s="1"/>
      <c r="S34" s="1"/>
      <c r="T34" s="1"/>
      <c r="U34" s="1"/>
      <c r="V34" s="1"/>
      <c r="W34" s="1"/>
      <c r="X34" s="1"/>
      <c r="Y34" s="1"/>
      <c r="Z34" s="1"/>
      <c r="AA34" s="1"/>
      <c r="AB34" s="1"/>
      <c r="AC34" s="1"/>
      <c r="AD34" s="1"/>
      <c r="AE34" s="1"/>
      <c r="AF34" s="1"/>
      <c r="AG34" s="1"/>
    </row>
    <row r="35" spans="1:33" s="64" customFormat="1" ht="90.6" customHeight="1">
      <c r="A35" s="154" t="str">
        <f>VLOOKUP(ROW(),Übersetzungen!$K$58:S$60,Zukunftsrechner!$E$2,FALSE)</f>
        <v>DAX: Der DAX ist der bekannteste deutsche Aktienindex. Seit dem Start im Juli 1988 hat der DAX im Schnitt 7,93% zugelegt. Mithilfe einer Zurückberechnung bis ins Jahr 1948 hat das Deutsche Aktieninstitut das sogenannte DAI-Rendite-Dreieck entwickelt.  Das Renditedreieck zeigt die jährlichen Durchschnittsrenditen für verschiedene Anlagezeiträume, wobei auf der horizontalen Achse das Jahr des Erwerbs und auf der vertikalen das Jahr der Veräußerung angegeben wird. Wer also z.B. Ende 1992 in den Dax investierte und Ende 2000 verkaufte, erzielte in diesem Zeitraum eine durchschnittliche jährliche Rendite von 19,5%. www.https://www.dai.de/rendite-dreiecke/</v>
      </c>
      <c r="B35" s="155"/>
      <c r="C35" s="155"/>
      <c r="D35" s="155"/>
      <c r="E35" s="156"/>
      <c r="F35" s="156"/>
      <c r="G35" s="156"/>
      <c r="H35" s="156"/>
      <c r="I35" s="157"/>
    </row>
    <row r="36" spans="1:33" s="64" customFormat="1" ht="45.6" customHeight="1" thickBot="1">
      <c r="A36" s="158" t="str">
        <f>VLOOKUP(ROW(),Übersetzungen!$K$58:S$60,Zukunftsrechner!$E$2,FALSE)</f>
        <v>Dow Jones: Der Dow Jones Industrial Average ist ein Aktienindex, der die Wertentwicklung von 30 großen, börsennotierten US-amerikanischen Unternehmen widerspiegelt. Seit 1980 hat der Dow Jones im Schnitt eine jährliche Rendite von 9,8% erzielt.</v>
      </c>
      <c r="B36" s="159"/>
      <c r="C36" s="159"/>
      <c r="D36" s="159"/>
      <c r="E36" s="160"/>
      <c r="F36" s="160"/>
      <c r="G36" s="160"/>
      <c r="H36" s="160"/>
      <c r="I36" s="161"/>
    </row>
    <row r="37" spans="1:33">
      <c r="A37" s="152" t="str">
        <f>VLOOKUP(ROW(),Übersetzungen!$K$58:$T$60,Zukunftsrechner!$E$2,FALSE)</f>
        <v>Quelle: erstellt durch AI, Copilot von MS bing</v>
      </c>
      <c r="B37" s="153"/>
      <c r="C37" s="153"/>
      <c r="D37" s="153"/>
      <c r="E37" s="153"/>
      <c r="H37" s="15"/>
      <c r="I37" s="15"/>
    </row>
  </sheetData>
  <sheetProtection algorithmName="SHA-512" hashValue="PzIqgTBK2yRJS1CSIAjjWdu2MwgWrTrQGJYNIo3e/TI4VPxjamJyOhzIheZ5D1zmJJGEyXUHRIVPiRVRivCqSA==" saltValue="rtdz5O7N3860t9hWQ3fwTg==" spinCount="100000" sheet="1" objects="1" scenarios="1"/>
  <mergeCells count="6">
    <mergeCell ref="A1:I1"/>
    <mergeCell ref="A2:E2"/>
    <mergeCell ref="G2:I2"/>
    <mergeCell ref="A37:E37"/>
    <mergeCell ref="A35:I35"/>
    <mergeCell ref="A36:I36"/>
  </mergeCells>
  <pageMargins left="0.70866141732283472" right="0.70866141732283472" top="0.78740157480314965" bottom="0.78740157480314965" header="0.31496062992125984" footer="0.31496062992125984"/>
  <pageSetup paperSize="9" scale="66" orientation="landscape" horizontalDpi="360" verticalDpi="360" r:id="rId1"/>
  <tableParts count="2">
    <tablePart r:id="rId2"/>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050597-AD99-45DC-A3C9-FD3E6BDBA794}">
  <sheetPr codeName="Tabelle05">
    <tabColor theme="0"/>
    <pageSetUpPr fitToPage="1"/>
  </sheetPr>
  <dimension ref="A1:GYS76"/>
  <sheetViews>
    <sheetView showGridLines="0" workbookViewId="0">
      <pane ySplit="6" topLeftCell="A7" activePane="bottomLeft" state="frozen"/>
      <selection pane="bottomLeft" activeCell="A6" sqref="A6"/>
    </sheetView>
  </sheetViews>
  <sheetFormatPr baseColWidth="10" defaultColWidth="7.6640625" defaultRowHeight="10.199999999999999"/>
  <cols>
    <col min="1" max="1" width="24.109375" style="120" bestFit="1" customWidth="1"/>
    <col min="2" max="2" width="22.77734375" style="121" customWidth="1"/>
    <col min="3" max="3" width="22.77734375" style="122" customWidth="1"/>
    <col min="4" max="4" width="22.77734375" style="97" customWidth="1"/>
    <col min="5" max="5401" width="7.6640625" style="97"/>
    <col min="5402" max="16384" width="7.6640625" style="98"/>
  </cols>
  <sheetData>
    <row r="1" spans="1:3" ht="15" customHeight="1">
      <c r="A1" s="163" t="str">
        <f>Renditen!A1</f>
        <v>Alle Angaben sind ohne Gewähr, für die Richtigkeit kann keine Haftung übernommen werden!</v>
      </c>
      <c r="B1" s="164"/>
      <c r="C1" s="164"/>
    </row>
    <row r="2" spans="1:3" ht="15" customHeight="1">
      <c r="A2" s="165"/>
      <c r="B2" s="166"/>
      <c r="C2" s="166"/>
    </row>
    <row r="3" spans="1:3" s="99" customFormat="1" ht="15" customHeight="1" thickBot="1">
      <c r="A3" s="134"/>
      <c r="B3" s="135"/>
      <c r="C3" s="135"/>
    </row>
    <row r="4" spans="1:3" s="100" customFormat="1" ht="41.4" customHeight="1" thickTop="1" thickBot="1">
      <c r="A4" s="131"/>
      <c r="B4" s="167" t="str">
        <f>VLOOKUP("IR.6",Übersetzungen!$K$38:$T$47,Zukunftsrechner!$E$2,FALSE)</f>
        <v>Prozentuale Veränderungen gegenüber dem Vorjahr (Deutschland)</v>
      </c>
      <c r="C4" s="168"/>
    </row>
    <row r="5" spans="1:3" s="104" customFormat="1" ht="46.8" customHeight="1" thickTop="1" thickBot="1">
      <c r="A5" s="101" t="str">
        <f>VLOOKUP("IR.2",Übersetzungen!$K$38:$T$47,Zukunftsrechner!$E$2,FALSE)</f>
        <v>Jahr</v>
      </c>
      <c r="B5" s="102" t="str">
        <f>VLOOKUP("IR.3",Übersetzungen!$K$38:$T$47,Zukunftsrechner!$E$2,FALSE)</f>
        <v>Verbraucherpreisindex</v>
      </c>
      <c r="C5" s="103" t="str">
        <f>VLOOKUP("IR.4",Übersetzungen!$K$38:$T$47,Zukunftsrechner!$E$2,FALSE)</f>
        <v>Einzelhandel / KFZ-Handel zusammen</v>
      </c>
    </row>
    <row r="6" spans="1:3" s="104" customFormat="1" ht="24.6" customHeight="1" thickTop="1" thickBot="1">
      <c r="A6" s="105" t="str">
        <f>VLOOKUP("IR.5",Übersetzungen!$K$38:$T$47,Zukunftsrechner!$E$2,FALSE)</f>
        <v>Mittelwerte:</v>
      </c>
      <c r="B6" s="132">
        <f>AVERAGE(B7:B38)</f>
        <v>1.9129032258064525E-2</v>
      </c>
      <c r="C6" s="133">
        <f>AVERAGE(C7:C38)</f>
        <v>1.2612903225806457E-2</v>
      </c>
    </row>
    <row r="7" spans="1:3" s="104" customFormat="1" ht="15" thickTop="1">
      <c r="A7" s="106" t="s">
        <v>35</v>
      </c>
      <c r="B7" s="107"/>
      <c r="C7" s="108"/>
    </row>
    <row r="8" spans="1:3" s="104" customFormat="1" ht="14.4">
      <c r="A8" s="106" t="s">
        <v>34</v>
      </c>
      <c r="B8" s="107">
        <v>7.9000000000000001E-2</v>
      </c>
      <c r="C8" s="108">
        <v>8.8000000000000009E-2</v>
      </c>
    </row>
    <row r="9" spans="1:3" s="104" customFormat="1" ht="14.4">
      <c r="A9" s="106" t="s">
        <v>33</v>
      </c>
      <c r="B9" s="109">
        <v>3.1E-2</v>
      </c>
      <c r="C9" s="108">
        <v>3.4000000000000002E-2</v>
      </c>
    </row>
    <row r="10" spans="1:3" s="104" customFormat="1" ht="14.4">
      <c r="A10" s="106" t="s">
        <v>32</v>
      </c>
      <c r="B10" s="109">
        <v>5.0000000000000001E-3</v>
      </c>
      <c r="C10" s="108">
        <v>2E-3</v>
      </c>
    </row>
    <row r="11" spans="1:3" s="104" customFormat="1" ht="14.4">
      <c r="A11" s="106" t="s">
        <v>31</v>
      </c>
      <c r="B11" s="107">
        <v>1.3999999999999999E-2</v>
      </c>
      <c r="C11" s="108">
        <v>0.01</v>
      </c>
    </row>
    <row r="12" spans="1:3" s="104" customFormat="1" ht="14.4">
      <c r="A12" s="106" t="s">
        <v>30</v>
      </c>
      <c r="B12" s="107">
        <v>1.8000000000000002E-2</v>
      </c>
      <c r="C12" s="108">
        <v>1.4999999999999999E-2</v>
      </c>
    </row>
    <row r="13" spans="1:3" s="104" customFormat="1" ht="14.4">
      <c r="A13" s="106" t="s">
        <v>29</v>
      </c>
      <c r="B13" s="107">
        <v>1.4999999999999999E-2</v>
      </c>
      <c r="C13" s="108">
        <v>1.3999999999999999E-2</v>
      </c>
    </row>
    <row r="14" spans="1:3" s="104" customFormat="1" ht="14.4">
      <c r="A14" s="106" t="s">
        <v>28</v>
      </c>
      <c r="B14" s="107">
        <v>5.0000000000000001E-3</v>
      </c>
      <c r="C14" s="108">
        <v>6.0000000000000001E-3</v>
      </c>
    </row>
    <row r="15" spans="1:3" s="104" customFormat="1" ht="14.4">
      <c r="A15" s="106" t="s">
        <v>27</v>
      </c>
      <c r="B15" s="109">
        <v>5.0000000000000001E-3</v>
      </c>
      <c r="C15" s="108">
        <v>0</v>
      </c>
    </row>
    <row r="16" spans="1:3" s="104" customFormat="1" ht="14.4">
      <c r="A16" s="106" t="s">
        <v>26</v>
      </c>
      <c r="B16" s="109">
        <v>0.01</v>
      </c>
      <c r="C16" s="108">
        <v>5.0000000000000001E-3</v>
      </c>
    </row>
    <row r="17" spans="1:3" s="104" customFormat="1" ht="14.4">
      <c r="A17" s="106" t="s">
        <v>25</v>
      </c>
      <c r="B17" s="109">
        <v>1.3999999999999999E-2</v>
      </c>
      <c r="C17" s="108">
        <v>1.1000000000000001E-2</v>
      </c>
    </row>
    <row r="18" spans="1:3" s="104" customFormat="1" ht="14.4">
      <c r="A18" s="106" t="s">
        <v>24</v>
      </c>
      <c r="B18" s="109">
        <v>0.02</v>
      </c>
      <c r="C18" s="108">
        <v>1.7000000000000001E-2</v>
      </c>
    </row>
    <row r="19" spans="1:3" s="104" customFormat="1" ht="14.4">
      <c r="A19" s="106" t="s">
        <v>23</v>
      </c>
      <c r="B19" s="109">
        <v>2.1000000000000001E-2</v>
      </c>
      <c r="C19" s="108">
        <v>1.6E-2</v>
      </c>
    </row>
    <row r="20" spans="1:3" s="104" customFormat="1" ht="14.4">
      <c r="A20" s="106" t="s">
        <v>22</v>
      </c>
      <c r="B20" s="109">
        <v>1.1000000000000001E-2</v>
      </c>
      <c r="C20" s="108">
        <v>6.0000000000000001E-3</v>
      </c>
    </row>
    <row r="21" spans="1:3" s="104" customFormat="1" ht="14.4">
      <c r="A21" s="106" t="s">
        <v>21</v>
      </c>
      <c r="B21" s="109">
        <v>3.0000000000000001E-3</v>
      </c>
      <c r="C21" s="108">
        <v>0</v>
      </c>
    </row>
    <row r="22" spans="1:3" s="104" customFormat="1" ht="14.4">
      <c r="A22" s="106" t="s">
        <v>20</v>
      </c>
      <c r="B22" s="109">
        <v>2.6000000000000002E-2</v>
      </c>
      <c r="C22" s="108">
        <v>2.2000000000000002E-2</v>
      </c>
    </row>
    <row r="23" spans="1:3" s="104" customFormat="1" ht="14.4">
      <c r="A23" s="106" t="s">
        <v>19</v>
      </c>
      <c r="B23" s="109">
        <v>2.3E-2</v>
      </c>
      <c r="C23" s="108">
        <v>2.3E-2</v>
      </c>
    </row>
    <row r="24" spans="1:3" s="104" customFormat="1" ht="14.4">
      <c r="A24" s="106" t="s">
        <v>18</v>
      </c>
      <c r="B24" s="109">
        <v>1.6E-2</v>
      </c>
      <c r="C24" s="108">
        <v>0.01</v>
      </c>
    </row>
    <row r="25" spans="1:3" s="104" customFormat="1" ht="14.4">
      <c r="A25" s="106" t="s">
        <v>17</v>
      </c>
      <c r="B25" s="109">
        <v>1.4999999999999999E-2</v>
      </c>
      <c r="C25" s="108">
        <v>4.0000000000000001E-3</v>
      </c>
    </row>
    <row r="26" spans="1:3" s="104" customFormat="1" ht="14.4">
      <c r="A26" s="106" t="s">
        <v>16</v>
      </c>
      <c r="B26" s="109">
        <v>1.7000000000000001E-2</v>
      </c>
      <c r="C26" s="108">
        <v>3.0000000000000001E-3</v>
      </c>
    </row>
    <row r="27" spans="1:3" s="104" customFormat="1" ht="14.4">
      <c r="A27" s="106" t="s">
        <v>15</v>
      </c>
      <c r="B27" s="109">
        <v>1.1000000000000001E-2</v>
      </c>
      <c r="C27" s="108">
        <v>2E-3</v>
      </c>
    </row>
    <row r="28" spans="1:3" s="104" customFormat="1" ht="14.4">
      <c r="A28" s="106" t="s">
        <v>14</v>
      </c>
      <c r="B28" s="109">
        <v>1.3000000000000001E-2</v>
      </c>
      <c r="C28" s="108">
        <v>6.0000000000000001E-3</v>
      </c>
    </row>
    <row r="29" spans="1:3" s="104" customFormat="1" ht="14.4">
      <c r="A29" s="106" t="s">
        <v>13</v>
      </c>
      <c r="B29" s="109">
        <v>0.02</v>
      </c>
      <c r="C29" s="108">
        <v>1.1000000000000001E-2</v>
      </c>
    </row>
    <row r="30" spans="1:3" s="104" customFormat="1" ht="14.4">
      <c r="A30" s="106" t="s">
        <v>12</v>
      </c>
      <c r="B30" s="109">
        <v>1.3999999999999999E-2</v>
      </c>
      <c r="C30" s="108">
        <v>1E-3</v>
      </c>
    </row>
    <row r="31" spans="1:3" s="104" customFormat="1" ht="14.4">
      <c r="A31" s="106" t="s">
        <v>11</v>
      </c>
      <c r="B31" s="109">
        <v>6.0000000000000001E-3</v>
      </c>
      <c r="C31" s="108">
        <v>1E-3</v>
      </c>
    </row>
    <row r="32" spans="1:3" s="104" customFormat="1" ht="14.4">
      <c r="A32" s="106" t="s">
        <v>10</v>
      </c>
      <c r="B32" s="109">
        <v>9.0000000000000011E-3</v>
      </c>
      <c r="C32" s="108">
        <v>5.0000000000000001E-3</v>
      </c>
    </row>
    <row r="33" spans="1:3" s="104" customFormat="1" ht="14.4">
      <c r="A33" s="106" t="s">
        <v>9</v>
      </c>
      <c r="B33" s="109">
        <v>0.02</v>
      </c>
      <c r="C33" s="108">
        <v>6.0000000000000001E-3</v>
      </c>
    </row>
    <row r="34" spans="1:3" s="104" customFormat="1" ht="14.4">
      <c r="A34" s="106" t="s">
        <v>8</v>
      </c>
      <c r="B34" s="109">
        <v>1.3000000000000001E-2</v>
      </c>
      <c r="C34" s="108">
        <v>8.0000000000000002E-3</v>
      </c>
    </row>
    <row r="35" spans="1:3" s="104" customFormat="1" ht="14.4">
      <c r="A35" s="106" t="s">
        <v>7</v>
      </c>
      <c r="B35" s="109">
        <v>1.8000000000000002E-2</v>
      </c>
      <c r="C35" s="108">
        <v>6.9999999999999993E-3</v>
      </c>
    </row>
    <row r="36" spans="1:3" s="104" customFormat="1" ht="14.4">
      <c r="A36" s="106" t="s">
        <v>6</v>
      </c>
      <c r="B36" s="109">
        <v>2.6000000000000002E-2</v>
      </c>
      <c r="C36" s="108">
        <v>0.01</v>
      </c>
    </row>
    <row r="37" spans="1:3" s="104" customFormat="1" ht="14.4">
      <c r="A37" s="106" t="s">
        <v>5</v>
      </c>
      <c r="B37" s="109">
        <v>4.4999999999999998E-2</v>
      </c>
      <c r="C37" s="108">
        <v>2.2000000000000002E-2</v>
      </c>
    </row>
    <row r="38" spans="1:3" s="104" customFormat="1" ht="14.4">
      <c r="A38" s="106" t="s">
        <v>4</v>
      </c>
      <c r="B38" s="109">
        <v>0.05</v>
      </c>
      <c r="C38" s="108">
        <v>2.6000000000000002E-2</v>
      </c>
    </row>
    <row r="39" spans="1:3" s="110" customFormat="1" ht="17.100000000000001" customHeight="1"/>
    <row r="40" spans="1:3" s="110" customFormat="1" ht="17.100000000000001" customHeight="1"/>
    <row r="41" spans="1:3" s="110" customFormat="1" ht="17.100000000000001" customHeight="1"/>
    <row r="42" spans="1:3" s="110" customFormat="1" ht="17.100000000000001" customHeight="1"/>
    <row r="43" spans="1:3" s="110" customFormat="1" ht="17.100000000000001" customHeight="1"/>
    <row r="44" spans="1:3" s="110" customFormat="1" ht="17.100000000000001" customHeight="1"/>
    <row r="45" spans="1:3" s="110" customFormat="1" ht="17.100000000000001" customHeight="1"/>
    <row r="46" spans="1:3" s="110" customFormat="1" ht="17.100000000000001" customHeight="1"/>
    <row r="47" spans="1:3" s="110" customFormat="1" ht="17.100000000000001" customHeight="1"/>
    <row r="48" spans="1:3" s="110" customFormat="1" ht="17.100000000000001" customHeight="1"/>
    <row r="49" s="110" customFormat="1" ht="17.100000000000001" customHeight="1"/>
    <row r="50" s="110" customFormat="1" ht="17.100000000000001" customHeight="1"/>
    <row r="51" s="110" customFormat="1" ht="17.100000000000001" customHeight="1"/>
    <row r="52" s="110" customFormat="1" ht="17.100000000000001" customHeight="1"/>
    <row r="53" s="110" customFormat="1" ht="17.100000000000001" customHeight="1"/>
    <row r="54" s="110" customFormat="1" ht="17.100000000000001" customHeight="1"/>
    <row r="55" s="110" customFormat="1" ht="17.100000000000001" customHeight="1"/>
    <row r="56" s="110" customFormat="1" ht="17.100000000000001" customHeight="1"/>
    <row r="57" s="110" customFormat="1" ht="17.100000000000001" customHeight="1"/>
    <row r="58" s="110" customFormat="1" ht="17.100000000000001" customHeight="1"/>
    <row r="59" s="110" customFormat="1" ht="17.100000000000001" customHeight="1"/>
    <row r="60" s="110" customFormat="1" ht="17.100000000000001" customHeight="1"/>
    <row r="61" s="110" customFormat="1" ht="17.100000000000001" customHeight="1"/>
    <row r="62" s="110" customFormat="1" ht="17.100000000000001" customHeight="1"/>
    <row r="63" s="110" customFormat="1" ht="17.100000000000001" customHeight="1"/>
    <row r="64" s="110" customFormat="1" ht="17.100000000000001" customHeight="1"/>
    <row r="65" spans="1:3" s="110" customFormat="1" ht="17.100000000000001" customHeight="1"/>
    <row r="66" spans="1:3" s="110" customFormat="1" ht="17.100000000000001" customHeight="1"/>
    <row r="67" spans="1:3" s="110" customFormat="1" ht="17.100000000000001" customHeight="1"/>
    <row r="68" spans="1:3" s="110" customFormat="1" ht="17.100000000000001" customHeight="1"/>
    <row r="69" spans="1:3" s="110" customFormat="1" ht="17.100000000000001" customHeight="1"/>
    <row r="70" spans="1:3" s="110" customFormat="1" ht="17.100000000000001" customHeight="1"/>
    <row r="71" spans="1:3" s="110" customFormat="1" ht="17.100000000000001" customHeight="1"/>
    <row r="72" spans="1:3" s="110" customFormat="1" ht="17.100000000000001" customHeight="1" thickBot="1">
      <c r="A72" s="111" t="s">
        <v>178</v>
      </c>
      <c r="B72" s="112">
        <f>AVERAGE(B7:B38)</f>
        <v>1.9129032258064525E-2</v>
      </c>
      <c r="C72" s="112">
        <f>AVERAGE(C7:C38)</f>
        <v>1.2612903225806457E-2</v>
      </c>
    </row>
    <row r="73" spans="1:3" s="110" customFormat="1" ht="32.25" customHeight="1" thickTop="1" thickBot="1">
      <c r="A73" s="113" t="s">
        <v>181</v>
      </c>
      <c r="B73" s="114" t="e">
        <f>AVERAGE(B39:C70)</f>
        <v>#DIV/0!</v>
      </c>
      <c r="C73" s="115" t="s">
        <v>182</v>
      </c>
    </row>
    <row r="74" spans="1:3" s="110" customFormat="1" ht="17.100000000000001" customHeight="1" thickTop="1">
      <c r="A74" s="116"/>
      <c r="B74" s="117"/>
      <c r="C74" s="118"/>
    </row>
    <row r="75" spans="1:3" s="119" customFormat="1" ht="13.2" customHeight="1">
      <c r="A75" s="162" t="s">
        <v>36</v>
      </c>
      <c r="B75" s="162"/>
      <c r="C75" s="162"/>
    </row>
    <row r="76" spans="1:3">
      <c r="A76" s="120" t="s">
        <v>183</v>
      </c>
    </row>
  </sheetData>
  <sheetProtection algorithmName="SHA-512" hashValue="KOnY5CxoNZEmxUe1rnShHMq+Xj10NPoZZNdqlzKkTi1i+IdNkwdTU+E3Q6uW9cZmjP0iv+8J2VHnWZNEP1/yeA==" saltValue="6uUYaFgbWRTwbC/7hpeAig==" spinCount="100000" sheet="1" objects="1" scenarios="1"/>
  <sortState xmlns:xlrd2="http://schemas.microsoft.com/office/spreadsheetml/2017/richdata2" ref="A7:C38">
    <sortCondition descending="1" ref="A7:A38"/>
  </sortState>
  <mergeCells count="3">
    <mergeCell ref="A75:C75"/>
    <mergeCell ref="A1:C2"/>
    <mergeCell ref="B4:C4"/>
  </mergeCells>
  <printOptions horizontalCentered="1" verticalCentered="1"/>
  <pageMargins left="0.78740157480314965" right="0.39370078740157483" top="0.78740157480314965" bottom="0.78740157480314965" header="0.19685039370078741" footer="0.19685039370078741"/>
  <pageSetup paperSize="9" scale="73" fitToHeight="0" orientation="portrait" r:id="rId1"/>
  <headerFooter>
    <oddHeader>&amp;C&amp;"-,Fett"&amp;16&amp;A</oddHeader>
    <oddFooter>&amp;L&amp;F&amp;C&amp;P / &amp;N&amp;R&amp;D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CB84FC-C524-405E-B4B2-8848E390769B}">
  <sheetPr codeName="Tabelle06">
    <tabColor theme="7" tint="0.79998168889431442"/>
    <outlinePr summaryRight="0"/>
  </sheetPr>
  <dimension ref="A1:AX70"/>
  <sheetViews>
    <sheetView showGridLines="0" zoomScale="90" zoomScaleNormal="90" workbookViewId="0">
      <pane ySplit="1" topLeftCell="A2" activePane="bottomLeft" state="frozen"/>
      <selection pane="bottomLeft" activeCell="E10" sqref="E10"/>
    </sheetView>
  </sheetViews>
  <sheetFormatPr baseColWidth="10" defaultColWidth="10.88671875" defaultRowHeight="14.4" outlineLevelCol="1"/>
  <cols>
    <col min="1" max="1" width="3.109375" style="6" bestFit="1" customWidth="1"/>
    <col min="2" max="2" width="29.77734375" style="18" bestFit="1" customWidth="1"/>
    <col min="3" max="3" width="3.109375" style="6" customWidth="1"/>
    <col min="4" max="4" width="11.6640625" style="6" bestFit="1" customWidth="1"/>
    <col min="5" max="5" width="8.109375" style="6" bestFit="1" customWidth="1"/>
    <col min="6" max="6" width="10" style="18" bestFit="1" customWidth="1"/>
    <col min="7" max="7" width="3.109375" style="6" customWidth="1"/>
    <col min="8" max="8" width="6.33203125" style="6" customWidth="1"/>
    <col min="9" max="9" width="50.77734375" style="6" customWidth="1"/>
    <col min="10" max="10" width="3.109375" style="6" customWidth="1"/>
    <col min="11" max="11" width="9.33203125" style="7" bestFit="1" customWidth="1"/>
    <col min="12" max="12" width="30.33203125" style="22" customWidth="1" collapsed="1"/>
    <col min="13" max="18" width="50.6640625" style="22" hidden="1" customWidth="1" outlineLevel="1"/>
    <col min="19" max="19" width="40" style="22" hidden="1" customWidth="1" outlineLevel="1"/>
    <col min="20" max="20" width="6" style="57" bestFit="1" customWidth="1"/>
    <col min="21" max="21" width="3.77734375" style="8" customWidth="1"/>
    <col min="22" max="22" width="10.88671875" style="7"/>
    <col min="23" max="23" width="16.88671875" style="22" customWidth="1"/>
    <col min="24" max="26" width="10.88671875" style="7"/>
    <col min="27" max="27" width="10.88671875" style="7" collapsed="1"/>
    <col min="28" max="34" width="25.6640625" style="22" hidden="1" customWidth="1" outlineLevel="1"/>
    <col min="35" max="35" width="24.33203125" style="22" customWidth="1"/>
    <col min="36" max="36" width="9" style="11" bestFit="1" customWidth="1"/>
    <col min="37" max="37" width="3.77734375" style="6" customWidth="1"/>
    <col min="38" max="38" width="10.88671875" style="6"/>
    <col min="39" max="39" width="7.21875" style="6" bestFit="1" customWidth="1"/>
    <col min="40" max="40" width="23.88671875" style="6" customWidth="1"/>
    <col min="41" max="41" width="10.88671875" style="6"/>
    <col min="42" max="42" width="10.88671875" style="6" collapsed="1"/>
    <col min="43" max="49" width="10.88671875" style="6" hidden="1" customWidth="1" outlineLevel="1"/>
    <col min="50" max="16384" width="10.88671875" style="6"/>
  </cols>
  <sheetData>
    <row r="1" spans="1:50">
      <c r="A1" s="19">
        <f>Zukunftsrechner!E3 + 2</f>
        <v>2</v>
      </c>
      <c r="B1" s="49" t="s">
        <v>477</v>
      </c>
      <c r="C1" s="47"/>
      <c r="D1" s="22" t="s">
        <v>63</v>
      </c>
      <c r="E1" s="7" t="s">
        <v>64</v>
      </c>
      <c r="F1" s="48" t="s">
        <v>58</v>
      </c>
      <c r="G1" s="47"/>
      <c r="H1" s="6" t="s">
        <v>248</v>
      </c>
      <c r="I1" s="53" t="s">
        <v>263</v>
      </c>
      <c r="J1" s="47"/>
      <c r="K1" s="55" t="s">
        <v>56</v>
      </c>
      <c r="L1" s="65" t="s">
        <v>57</v>
      </c>
      <c r="M1" s="65" t="s">
        <v>58</v>
      </c>
      <c r="N1" s="67" t="s">
        <v>59</v>
      </c>
      <c r="O1" s="67" t="s">
        <v>60</v>
      </c>
      <c r="P1" s="67" t="s">
        <v>61</v>
      </c>
      <c r="Q1" s="68" t="s">
        <v>62</v>
      </c>
      <c r="R1" s="68" t="s">
        <v>155</v>
      </c>
      <c r="S1" s="67" t="s">
        <v>485</v>
      </c>
      <c r="T1" s="56" t="s">
        <v>505</v>
      </c>
      <c r="U1" s="46"/>
      <c r="V1" s="7" t="s">
        <v>266</v>
      </c>
      <c r="W1" s="22" t="s">
        <v>267</v>
      </c>
      <c r="X1" s="7" t="s">
        <v>268</v>
      </c>
      <c r="Y1" s="7" t="s">
        <v>269</v>
      </c>
      <c r="Z1" s="7" t="s">
        <v>270</v>
      </c>
      <c r="AA1" s="7" t="s">
        <v>248</v>
      </c>
      <c r="AB1" s="22" t="s">
        <v>57</v>
      </c>
      <c r="AC1" s="22" t="s">
        <v>58</v>
      </c>
      <c r="AD1" s="22" t="s">
        <v>59</v>
      </c>
      <c r="AE1" s="22" t="s">
        <v>60</v>
      </c>
      <c r="AF1" s="22" t="s">
        <v>61</v>
      </c>
      <c r="AG1" s="22" t="s">
        <v>62</v>
      </c>
      <c r="AH1" s="22" t="s">
        <v>155</v>
      </c>
      <c r="AI1" s="22" t="s">
        <v>485</v>
      </c>
      <c r="AJ1" s="7" t="s">
        <v>505</v>
      </c>
      <c r="AK1" s="11"/>
      <c r="AL1" s="78"/>
      <c r="AM1" s="79"/>
      <c r="AN1" s="80">
        <f>Zukunftsrechner!E3 + 2</f>
        <v>2</v>
      </c>
      <c r="AO1" s="79">
        <v>1</v>
      </c>
      <c r="AP1" s="79">
        <v>2</v>
      </c>
      <c r="AQ1" s="79">
        <v>3</v>
      </c>
      <c r="AR1" s="79">
        <v>4</v>
      </c>
      <c r="AS1" s="79">
        <v>5</v>
      </c>
      <c r="AT1" s="79">
        <v>6</v>
      </c>
      <c r="AU1" s="79">
        <v>7</v>
      </c>
      <c r="AV1" s="79">
        <v>8</v>
      </c>
      <c r="AW1" s="79">
        <v>9</v>
      </c>
      <c r="AX1" s="79">
        <v>10</v>
      </c>
    </row>
    <row r="2" spans="1:50">
      <c r="A2" s="19">
        <f>ROW(I1)</f>
        <v>1</v>
      </c>
      <c r="B2" s="49" t="s">
        <v>478</v>
      </c>
      <c r="C2" s="47"/>
      <c r="D2" s="24" t="s">
        <v>57</v>
      </c>
      <c r="E2" s="7">
        <v>0</v>
      </c>
      <c r="F2" s="48" t="s">
        <v>545</v>
      </c>
      <c r="G2" s="47"/>
      <c r="H2" s="11" t="s">
        <v>249</v>
      </c>
      <c r="I2" s="18" t="str">
        <f>VLOOKUP(LABEL[[#This Row],[Key]],TRANSL_3[],$A$1,FALSE)</f>
        <v>Informationen &amp; Tutorial</v>
      </c>
      <c r="J2" s="47"/>
      <c r="K2" s="7" cm="1">
        <f t="array" ref="K2">ROW(Zukunftsrechner!6:6)</f>
        <v>6</v>
      </c>
      <c r="L2" s="22" t="s">
        <v>0</v>
      </c>
      <c r="M2" s="22" t="s">
        <v>65</v>
      </c>
      <c r="N2" s="22" t="s">
        <v>97</v>
      </c>
      <c r="O2" s="22" t="s">
        <v>108</v>
      </c>
      <c r="P2" s="22" t="s">
        <v>120</v>
      </c>
      <c r="Q2" s="22" t="s">
        <v>132</v>
      </c>
      <c r="R2" s="22" t="s">
        <v>156</v>
      </c>
      <c r="S2" s="22" t="s">
        <v>506</v>
      </c>
      <c r="T2" s="32" t="s">
        <v>3</v>
      </c>
      <c r="U2" s="22"/>
      <c r="V2" s="7">
        <v>2</v>
      </c>
      <c r="W2" s="22" t="str">
        <f>VLOOKUP(AA2,NOTES[[Key]:[ZZZ]],$A$1,FALSE)</f>
        <v>Sprache/Language: 
Wählen Sie hier über das kleine Dreieck rechts Ihrer Sprache aus.</v>
      </c>
      <c r="X2" s="7">
        <v>3</v>
      </c>
      <c r="Y2" s="7" t="str">
        <f>CONCATENATE("C",TEXT(ROW(Zukunftsrechner!C3),"0"))</f>
        <v>C3</v>
      </c>
      <c r="Z2" s="7">
        <f>LEN(NOTES[[#This Row],[Zellkommentar]])</f>
        <v>84</v>
      </c>
      <c r="AA2" s="7" t="str">
        <f>CONCATENATE(NOTES[[#This Row],[Sheet]],NOTES[[#This Row],[Range]])</f>
        <v>3C3</v>
      </c>
      <c r="AB2" s="22" t="s">
        <v>271</v>
      </c>
      <c r="AC2" s="22" t="s">
        <v>286</v>
      </c>
      <c r="AD2" s="22" t="s">
        <v>300</v>
      </c>
      <c r="AE2" s="22" t="s">
        <v>314</v>
      </c>
      <c r="AF2" s="22" t="s">
        <v>328</v>
      </c>
      <c r="AG2" s="22" t="s">
        <v>342</v>
      </c>
      <c r="AH2" s="22" t="s">
        <v>356</v>
      </c>
      <c r="AI2" s="22" t="s">
        <v>486</v>
      </c>
      <c r="AJ2" s="32" t="s">
        <v>3</v>
      </c>
      <c r="AK2" s="23"/>
      <c r="AL2" s="81" t="s">
        <v>64</v>
      </c>
      <c r="AM2" s="82" t="s">
        <v>248</v>
      </c>
      <c r="AN2" s="82" t="s">
        <v>571</v>
      </c>
      <c r="AO2" s="82" t="s">
        <v>572</v>
      </c>
      <c r="AP2" s="82" t="s">
        <v>57</v>
      </c>
      <c r="AQ2" s="82" t="s">
        <v>58</v>
      </c>
      <c r="AR2" s="82" t="s">
        <v>59</v>
      </c>
      <c r="AS2" s="82" t="s">
        <v>60</v>
      </c>
      <c r="AT2" s="82" t="s">
        <v>61</v>
      </c>
      <c r="AU2" s="82" t="s">
        <v>62</v>
      </c>
      <c r="AV2" s="82" t="s">
        <v>155</v>
      </c>
      <c r="AW2" s="82" t="s">
        <v>485</v>
      </c>
      <c r="AX2" s="82" t="s">
        <v>573</v>
      </c>
    </row>
    <row r="3" spans="1:50">
      <c r="A3" s="19">
        <f>COLUMN(I1)</f>
        <v>9</v>
      </c>
      <c r="B3" s="49" t="s">
        <v>504</v>
      </c>
      <c r="C3" s="47"/>
      <c r="D3" s="25" t="s">
        <v>58</v>
      </c>
      <c r="E3" s="7">
        <v>1</v>
      </c>
      <c r="F3" s="48" t="s">
        <v>58</v>
      </c>
      <c r="G3" s="47"/>
      <c r="H3" s="11" t="s">
        <v>250</v>
      </c>
      <c r="I3" s="18" t="str">
        <f>VLOOKUP(LABEL[[#This Row],[Key]],TRANSL_3[],$A$1,FALSE)</f>
        <v>Nutzungsbedingungen</v>
      </c>
      <c r="J3" s="47"/>
      <c r="K3" s="7" cm="1">
        <f t="array" ref="K3">ROW(Zukunftsrechner!7:7)</f>
        <v>7</v>
      </c>
      <c r="L3" s="22" t="s">
        <v>436</v>
      </c>
      <c r="M3" s="22" t="s">
        <v>437</v>
      </c>
      <c r="N3" s="22" t="s">
        <v>438</v>
      </c>
      <c r="O3" s="22" t="s">
        <v>439</v>
      </c>
      <c r="P3" s="22" t="s">
        <v>440</v>
      </c>
      <c r="Q3" s="22" t="s">
        <v>441</v>
      </c>
      <c r="R3" s="22" t="s">
        <v>442</v>
      </c>
      <c r="S3" s="22" t="s">
        <v>552</v>
      </c>
      <c r="T3" s="32" t="s">
        <v>3</v>
      </c>
      <c r="U3" s="22"/>
      <c r="V3" s="7">
        <f>V2+1</f>
        <v>3</v>
      </c>
      <c r="W3" s="22" t="str">
        <f>VLOOKUP(AA3,NOTES[[Key]:[ZZZ]],$A$1,FALSE)</f>
        <v>Versorgungslücke: 
Berechnen Sie Ihre Versorgungslücke auf heutigem Preisniveau. Diese entspricht dann der zusätzlichen Rente, welche Sie benötigen, um den Lebensstandard zu halten. Zahlen Sie bereits in die gesetzliche Rentenversicherung ein, dann erhalten Sie normalerweise  von der Rentenkasse einmal jährlich eine Mitteilung über Ihre voraussichtliche Rente bei Rentenbeginn (bei weiteren Beitragszahlungen bei gleichbleibendem Gehalt). Diese Mitteilung kann bei der Ermittlung der Versorgungslücke sehr hilfreich sein. Berücksichtigen Sie aber, dass von der voraussichtlich zu erwartenden Rente eventuell noch Steuern und ggfs. Sozialabgaben zu zahlen sind. Das müssen Sie in Erfahrung bringen. Im Arbeitsblatt "Informationen Rentel" finden Sie einige Hinweise. Nun ist die Differenz zwischen der Netto-Rente und Ihren Ausgaben nicht gleich die Versorgungslücke. Bedenken Sie, dass im Rentenalter verschiedene Kosten wegfallen: z. B. Finanzierungsraten, Unterhalt Kinder, berufsbedingte Ausgaben (Kleidung etc.) und vieles mehr. Andererseits können im Rentenalter auch zusätzliche Kosten entstehen: z. B. höhere Gesundheitskosten, höhere Nebenkosten (da Sie evtl. häufiger zuhause sind), Reisekosten/Hobbies (da Sie mehr Zeit haben). Machen Sie sich eine individuelle Aufstellung und schätzen Sie so Ihre Versorgungslücke bzw. benötigte Zusatzrente ab.</v>
      </c>
      <c r="X3" s="7">
        <v>3</v>
      </c>
      <c r="Y3" s="7" t="str">
        <f>CONCATENATE("C",TEXT(ROW(Zukunftsrechner!C11),"0"))</f>
        <v>C11</v>
      </c>
      <c r="Z3" s="7">
        <f>LEN(NOTES[[#This Row],[Zellkommentar]])</f>
        <v>1357</v>
      </c>
      <c r="AA3" s="7" t="str">
        <f>CONCATENATE(NOTES[[#This Row],[Sheet]],NOTES[[#This Row],[Range]])</f>
        <v>3C11</v>
      </c>
      <c r="AB3" s="22" t="s">
        <v>370</v>
      </c>
      <c r="AC3" s="22" t="s">
        <v>371</v>
      </c>
      <c r="AD3" s="22" t="s">
        <v>372</v>
      </c>
      <c r="AE3" s="22" t="s">
        <v>373</v>
      </c>
      <c r="AF3" s="22" t="s">
        <v>374</v>
      </c>
      <c r="AG3" s="22" t="s">
        <v>375</v>
      </c>
      <c r="AH3" s="22" t="s">
        <v>376</v>
      </c>
      <c r="AI3" s="22" t="s">
        <v>487</v>
      </c>
      <c r="AJ3" s="32" t="s">
        <v>3</v>
      </c>
      <c r="AK3" s="23"/>
      <c r="AL3" s="78">
        <v>1</v>
      </c>
      <c r="AM3" s="79" t="s">
        <v>553</v>
      </c>
      <c r="AN3" s="79" t="str">
        <f>VLOOKUP(TRANSL_ANL[[#This Row],[Key]],TRANSL_ANL[[Key2]:[ZZ]],AN$1,FALSE)</f>
        <v>Nutzungsbedingungen für die Verwendung der Excel-Tabelle „HHR FutureCalculator“</v>
      </c>
      <c r="AO3" s="79" t="str">
        <f>TRANSL_ANL[[#This Row],[Key]]</f>
        <v>L.0</v>
      </c>
      <c r="AP3" s="79" t="s">
        <v>692</v>
      </c>
      <c r="AQ3" s="79" t="s">
        <v>693</v>
      </c>
      <c r="AR3" s="79" t="s">
        <v>694</v>
      </c>
      <c r="AS3" s="79" t="s">
        <v>695</v>
      </c>
      <c r="AT3" s="79" t="s">
        <v>696</v>
      </c>
      <c r="AU3" s="79" t="s">
        <v>697</v>
      </c>
      <c r="AV3" s="79" t="s">
        <v>698</v>
      </c>
      <c r="AW3" s="79" t="s">
        <v>700</v>
      </c>
      <c r="AX3" s="83" t="s">
        <v>3</v>
      </c>
    </row>
    <row r="4" spans="1:50">
      <c r="C4" s="47"/>
      <c r="D4" s="26" t="s">
        <v>61</v>
      </c>
      <c r="E4" s="7">
        <v>4</v>
      </c>
      <c r="F4" s="48" t="s">
        <v>548</v>
      </c>
      <c r="G4" s="47"/>
      <c r="H4" s="11" t="s">
        <v>251</v>
      </c>
      <c r="I4" s="18" t="str">
        <f>VLOOKUP(LABEL[[#This Row],[Key]],TRANSL_3[],$A$1,FALSE)</f>
        <v>Zukunftsrechner</v>
      </c>
      <c r="J4" s="47"/>
      <c r="K4" s="7" cm="1">
        <f t="array" ref="K4">ROW(Zukunftsrechner!9:9)</f>
        <v>9</v>
      </c>
      <c r="L4" s="22" t="s">
        <v>37</v>
      </c>
      <c r="M4" s="22" t="s">
        <v>66</v>
      </c>
      <c r="N4" s="22" t="s">
        <v>98</v>
      </c>
      <c r="O4" s="22" t="s">
        <v>109</v>
      </c>
      <c r="P4" s="22" t="s">
        <v>121</v>
      </c>
      <c r="Q4" s="22" t="s">
        <v>133</v>
      </c>
      <c r="R4" s="22" t="s">
        <v>157</v>
      </c>
      <c r="S4" s="22" t="s">
        <v>515</v>
      </c>
      <c r="T4" s="32" t="s">
        <v>3</v>
      </c>
      <c r="U4" s="22"/>
      <c r="V4" s="7">
        <f t="shared" ref="V4:V19" si="0">V3+1</f>
        <v>4</v>
      </c>
      <c r="W4" s="22" t="str">
        <f>VLOOKUP(AA4,NOTES[[Key]:[ZZZ]],$A$1,FALSE)</f>
        <v>Rentenbeginn: 
Wenn Sie von Ihrem Alter bei erwartetem Rentenbeginn Ihr heutiges Alter subtrahieren, erhalten Sie die Zeit bis dahin und tragen Sie diese Zahl bitte hier ein. Es entspricht der Zeit, die Sie zur Verfügung haben, um gegen die Versorgungslücke anzusparen.</v>
      </c>
      <c r="X4" s="7">
        <v>3</v>
      </c>
      <c r="Y4" s="7" t="str">
        <f>CONCATENATE("C",TEXT(ROW(Zukunftsrechner!C12),"0"))</f>
        <v>C12</v>
      </c>
      <c r="Z4" s="7">
        <f>LEN(NOTES[[#This Row],[Zellkommentar]])</f>
        <v>269</v>
      </c>
      <c r="AA4" s="7" t="str">
        <f>CONCATENATE(NOTES[[#This Row],[Sheet]],NOTES[[#This Row],[Range]])</f>
        <v>3C12</v>
      </c>
      <c r="AB4" s="22" t="s">
        <v>272</v>
      </c>
      <c r="AC4" s="22" t="s">
        <v>287</v>
      </c>
      <c r="AD4" s="22" t="s">
        <v>301</v>
      </c>
      <c r="AE4" s="22" t="s">
        <v>315</v>
      </c>
      <c r="AF4" s="22" t="s">
        <v>329</v>
      </c>
      <c r="AG4" s="22" t="s">
        <v>343</v>
      </c>
      <c r="AH4" s="22" t="s">
        <v>357</v>
      </c>
      <c r="AI4" s="22" t="s">
        <v>488</v>
      </c>
      <c r="AJ4" s="32" t="s">
        <v>3</v>
      </c>
      <c r="AK4" s="23"/>
      <c r="AL4" s="78">
        <v>2</v>
      </c>
      <c r="AM4" s="79" t="s">
        <v>554</v>
      </c>
      <c r="AN4" s="79" t="str">
        <f>VLOOKUP(TRANSL_ANL[[#This Row],[Key]],TRANSL_ANL[[Key2]:[ZZ]],AN$1,FALSE)</f>
        <v>1. Lizensierung:</v>
      </c>
      <c r="AO4" s="79" t="str">
        <f>TRANSL_ANL[[#This Row],[Key]]</f>
        <v>LH.1</v>
      </c>
      <c r="AP4" s="79" t="s">
        <v>574</v>
      </c>
      <c r="AQ4" s="79" t="s">
        <v>575</v>
      </c>
      <c r="AR4" s="79" t="s">
        <v>576</v>
      </c>
      <c r="AS4" s="79" t="s">
        <v>577</v>
      </c>
      <c r="AT4" s="79" t="s">
        <v>578</v>
      </c>
      <c r="AU4" s="79" t="s">
        <v>579</v>
      </c>
      <c r="AV4" s="79" t="s">
        <v>580</v>
      </c>
      <c r="AW4" s="79" t="s">
        <v>701</v>
      </c>
      <c r="AX4" s="83" t="s">
        <v>3</v>
      </c>
    </row>
    <row r="5" spans="1:50">
      <c r="A5" s="19">
        <f>ROW(V2)</f>
        <v>2</v>
      </c>
      <c r="B5" s="49" t="s">
        <v>479</v>
      </c>
      <c r="D5" s="25" t="s">
        <v>78</v>
      </c>
      <c r="E5" s="7">
        <v>2</v>
      </c>
      <c r="F5" s="48" t="s">
        <v>546</v>
      </c>
      <c r="H5" s="11" t="s">
        <v>252</v>
      </c>
      <c r="I5" s="18" t="str">
        <f>VLOOKUP(LABEL[[#This Row],[Key]],TRANSL_3[],$A$1,FALSE)</f>
        <v>Renditen</v>
      </c>
      <c r="K5" s="7" cm="1">
        <f t="array" ref="K5">ROW(Zukunftsrechner!11:11)</f>
        <v>11</v>
      </c>
      <c r="L5" s="22" t="s">
        <v>443</v>
      </c>
      <c r="M5" s="22" t="s">
        <v>444</v>
      </c>
      <c r="N5" s="22" t="s">
        <v>445</v>
      </c>
      <c r="O5" s="22" t="s">
        <v>446</v>
      </c>
      <c r="P5" s="22" t="s">
        <v>447</v>
      </c>
      <c r="Q5" s="22" t="s">
        <v>448</v>
      </c>
      <c r="R5" s="22" t="s">
        <v>449</v>
      </c>
      <c r="S5" s="22" t="s">
        <v>516</v>
      </c>
      <c r="T5" s="32" t="s">
        <v>3</v>
      </c>
      <c r="U5" s="22"/>
      <c r="V5" s="7">
        <f t="shared" si="0"/>
        <v>5</v>
      </c>
      <c r="W5" s="22" t="str">
        <f>VLOOKUP(AA5,NOTES[[Key]:[ZZZ]],$A$1,FALSE)</f>
        <v>Inflationsrate: 
Geben Sie hier die durchschnittliche Inflationsrate ein, mit der Sie rechnen/planen möchten. Diese kann naturgemäß niemand vorhersagen, aber ein Blick in  die Vergangenheitszahlen hilft, sich einen Eindruck zu verschaffen. Für den deutschen Wirtschaftsraum finden Sie (ohne Gewähr) die entsprechenden Daten in der Arbeitsmappe "Inflationsraten". In den Zeilen 84 und 85 finden Sie auch Durchschnittswerte.  Für andere Wirtschaftsräume können Sie ähnliche Tabellen sicher mit Hilfe der gängigen Suchmaschinen (z. B. Google oder Bing) finden. Oft findet man solche Daten auch auf den Homepages des Wirtschaftsministeriums oder Finanzministeriums.</v>
      </c>
      <c r="X5" s="7">
        <v>3</v>
      </c>
      <c r="Y5" s="7" t="str">
        <f>CONCATENATE("C",TEXT(ROW(Zukunftsrechner!C13),"0"))</f>
        <v>C13</v>
      </c>
      <c r="Z5" s="7">
        <f>LEN(NOTES[[#This Row],[Zellkommentar]])</f>
        <v>661</v>
      </c>
      <c r="AA5" s="7" t="str">
        <f>CONCATENATE(NOTES[[#This Row],[Sheet]],NOTES[[#This Row],[Range]])</f>
        <v>3C13</v>
      </c>
      <c r="AB5" s="22" t="s">
        <v>273</v>
      </c>
      <c r="AC5" s="22" t="s">
        <v>288</v>
      </c>
      <c r="AD5" s="22" t="s">
        <v>302</v>
      </c>
      <c r="AE5" s="22" t="s">
        <v>316</v>
      </c>
      <c r="AF5" s="22" t="s">
        <v>330</v>
      </c>
      <c r="AG5" s="22" t="s">
        <v>344</v>
      </c>
      <c r="AH5" s="22" t="s">
        <v>358</v>
      </c>
      <c r="AI5" s="22" t="s">
        <v>489</v>
      </c>
      <c r="AJ5" s="32" t="s">
        <v>3</v>
      </c>
      <c r="AK5" s="23"/>
      <c r="AL5" s="78">
        <v>3</v>
      </c>
      <c r="AM5" s="79" t="s">
        <v>555</v>
      </c>
      <c r="AN5" s="79" t="str">
        <f>VLOOKUP(TRANSL_ANL[[#This Row],[Key]],TRANSL_ANL[[Key2]:[ZZ]],AN$1,FALSE)</f>
        <v>Durch das Herunterladen dieser Excel-Tabelle erhalten Sie eine nicht-exklusive, nicht übertragbare Lizenz zur Nutzung der Tabelle für persönliche oder geschäftliche Zwecke.</v>
      </c>
      <c r="AO5" s="79" t="str">
        <f>TRANSL_ANL[[#This Row],[Key]]</f>
        <v>LT.1</v>
      </c>
      <c r="AP5" s="79" t="s">
        <v>581</v>
      </c>
      <c r="AQ5" s="79" t="s">
        <v>582</v>
      </c>
      <c r="AR5" s="79" t="s">
        <v>583</v>
      </c>
      <c r="AS5" s="79" t="s">
        <v>584</v>
      </c>
      <c r="AT5" s="79" t="s">
        <v>585</v>
      </c>
      <c r="AU5" s="79" t="s">
        <v>586</v>
      </c>
      <c r="AV5" s="79" t="s">
        <v>587</v>
      </c>
      <c r="AW5" s="79" t="s">
        <v>702</v>
      </c>
      <c r="AX5" s="83" t="s">
        <v>3</v>
      </c>
    </row>
    <row r="6" spans="1:50">
      <c r="A6" s="19">
        <f>MAX(NOTES[Nr.])</f>
        <v>19</v>
      </c>
      <c r="B6" s="49" t="s">
        <v>480</v>
      </c>
      <c r="C6" s="47"/>
      <c r="D6" s="25" t="s">
        <v>60</v>
      </c>
      <c r="E6" s="7">
        <v>3</v>
      </c>
      <c r="F6" s="18" t="s">
        <v>547</v>
      </c>
      <c r="G6" s="47"/>
      <c r="H6" s="11" t="s">
        <v>253</v>
      </c>
      <c r="I6" s="18" t="str">
        <f>VLOOKUP(LABEL[[#This Row],[Key]],TRANSL_3[],$A$1,FALSE)</f>
        <v>Inflationsraten DE</v>
      </c>
      <c r="J6" s="47"/>
      <c r="K6" s="7" cm="1">
        <f t="array" ref="K6">ROW(Zukunftsrechner!12:12)</f>
        <v>12</v>
      </c>
      <c r="L6" s="22" t="s">
        <v>38</v>
      </c>
      <c r="M6" s="22" t="s">
        <v>67</v>
      </c>
      <c r="N6" s="22" t="s">
        <v>99</v>
      </c>
      <c r="O6" s="22" t="s">
        <v>110</v>
      </c>
      <c r="P6" s="22" t="s">
        <v>122</v>
      </c>
      <c r="Q6" s="22" t="s">
        <v>134</v>
      </c>
      <c r="R6" s="22" t="s">
        <v>158</v>
      </c>
      <c r="S6" s="22" t="s">
        <v>517</v>
      </c>
      <c r="T6" s="32" t="s">
        <v>3</v>
      </c>
      <c r="U6" s="22"/>
      <c r="V6" s="7">
        <f t="shared" si="0"/>
        <v>6</v>
      </c>
      <c r="W6" s="22" t="str">
        <f>VLOOKUP(AA6,NOTES[[Key]:[ZZZ]],$A$1,FALSE)</f>
        <v>Versorgungslücke bei Rentenbeginn: 
Diese Zahl entspricht der Benötigten Zusatzrente bzw. ist die Versorgungslücke unter Berücksichtigung der eingegebenen durchschnittlichen Inflationsrate bei Rentenbeginn. Sie sehen, dass diese deutlich höher ist als heute.</v>
      </c>
      <c r="X6" s="7">
        <v>3</v>
      </c>
      <c r="Y6" s="7" t="str">
        <f>CONCATENATE("C",TEXT(ROW(Zukunftsrechner!C14),"0"))</f>
        <v>C14</v>
      </c>
      <c r="Z6" s="7">
        <f>LEN(NOTES[[#This Row],[Zellkommentar]])</f>
        <v>258</v>
      </c>
      <c r="AA6" s="7" t="str">
        <f>CONCATENATE(NOTES[[#This Row],[Sheet]],NOTES[[#This Row],[Range]])</f>
        <v>3C14</v>
      </c>
      <c r="AB6" s="22" t="s">
        <v>274</v>
      </c>
      <c r="AC6" s="22" t="s">
        <v>289</v>
      </c>
      <c r="AD6" s="22" t="s">
        <v>303</v>
      </c>
      <c r="AE6" s="22" t="s">
        <v>317</v>
      </c>
      <c r="AF6" s="22" t="s">
        <v>331</v>
      </c>
      <c r="AG6" s="22" t="s">
        <v>345</v>
      </c>
      <c r="AH6" s="22" t="s">
        <v>359</v>
      </c>
      <c r="AI6" s="22" t="s">
        <v>490</v>
      </c>
      <c r="AJ6" s="32" t="s">
        <v>3</v>
      </c>
      <c r="AK6" s="23"/>
      <c r="AL6" s="78">
        <v>4</v>
      </c>
      <c r="AM6" s="79" t="s">
        <v>556</v>
      </c>
      <c r="AN6" s="79" t="str">
        <f>VLOOKUP(TRANSL_ANL[[#This Row],[Key]],TRANSL_ANL[[Key2]:[ZZ]],AN$1,FALSE)</f>
        <v xml:space="preserve">2. Eigentumsrecht: </v>
      </c>
      <c r="AO6" s="79" t="str">
        <f>TRANSL_ANL[[#This Row],[Key]]</f>
        <v>LH.2</v>
      </c>
      <c r="AP6" s="79" t="s">
        <v>588</v>
      </c>
      <c r="AQ6" s="79" t="s">
        <v>589</v>
      </c>
      <c r="AR6" s="79" t="s">
        <v>590</v>
      </c>
      <c r="AS6" s="79" t="s">
        <v>591</v>
      </c>
      <c r="AT6" s="79" t="s">
        <v>592</v>
      </c>
      <c r="AU6" s="79" t="s">
        <v>593</v>
      </c>
      <c r="AV6" s="79" t="s">
        <v>594</v>
      </c>
      <c r="AW6" s="85" t="s">
        <v>716</v>
      </c>
      <c r="AX6" s="83" t="s">
        <v>3</v>
      </c>
    </row>
    <row r="7" spans="1:50">
      <c r="C7" s="47"/>
      <c r="D7" s="26" t="s">
        <v>62</v>
      </c>
      <c r="E7" s="7">
        <v>5</v>
      </c>
      <c r="F7" s="48" t="s">
        <v>549</v>
      </c>
      <c r="G7" s="47"/>
      <c r="H7" s="11" t="s">
        <v>254</v>
      </c>
      <c r="I7" s="18" t="str">
        <f>VLOOKUP(LABEL[[#This Row],[Key]],TRANSL_3[],$A$1,FALSE)</f>
        <v>Übersetzungen</v>
      </c>
      <c r="J7" s="47"/>
      <c r="K7" s="7" cm="1">
        <f t="array" ref="K7">ROW(Zukunftsrechner!13:13)</f>
        <v>13</v>
      </c>
      <c r="L7" s="22" t="s">
        <v>39</v>
      </c>
      <c r="M7" s="22" t="s">
        <v>68</v>
      </c>
      <c r="N7" s="22" t="s">
        <v>100</v>
      </c>
      <c r="O7" s="22" t="s">
        <v>111</v>
      </c>
      <c r="P7" s="22" t="s">
        <v>123</v>
      </c>
      <c r="Q7" s="22" t="s">
        <v>135</v>
      </c>
      <c r="R7" s="22" t="s">
        <v>159</v>
      </c>
      <c r="S7" s="22" t="s">
        <v>518</v>
      </c>
      <c r="T7" s="32" t="s">
        <v>3</v>
      </c>
      <c r="U7" s="22"/>
      <c r="V7" s="7">
        <f t="shared" si="0"/>
        <v>7</v>
      </c>
      <c r="W7" s="22" t="str">
        <f>VLOOKUP(AA7,NOTES[[Key]:[ZZZ]],$A$1,FALSE)</f>
        <v>Benötigtes Kapital: 
Um Ihre Zusatzrente zu erreichen müssen Sie einen entsprechenden Kapitalbetrag ansparen. Die Höhe dieses Kapitalbetrages bestimmt sich nach der zu erwartenden Verzinsung bei Rentenbeginn und der möglichen Steuerbelastung auf Kapitalerträge. Geben Sie hier ein, mit welcher Verzinsung Sie bei Rentenbeginn rechnen möchten. Ähnlich wie bei der Inflation kann auch diese Zahl niemand vorhersagen, aber auch hier lohnt ein Blick in die Vergangenheit. In den Arbeitsmappen "Renditen1" und "Renditen2" finden Sie entsprechende Renditen verschiedener Indizes und Staatsanleihen. Der festzulegende Zins hängt natürlich auch von Ihrer Risikobereitschaft ab.</v>
      </c>
      <c r="X7" s="7">
        <v>3</v>
      </c>
      <c r="Y7" s="7" t="str">
        <f>CONCATENATE("C",TEXT(ROW(Zukunftsrechner!C16),"0"))</f>
        <v>C16</v>
      </c>
      <c r="Z7" s="7">
        <f>LEN(NOTES[[#This Row],[Zellkommentar]])</f>
        <v>669</v>
      </c>
      <c r="AA7" s="7" t="str">
        <f>CONCATENATE(NOTES[[#This Row],[Sheet]],NOTES[[#This Row],[Range]])</f>
        <v>3C16</v>
      </c>
      <c r="AB7" s="22" t="s">
        <v>275</v>
      </c>
      <c r="AC7" s="22" t="s">
        <v>456</v>
      </c>
      <c r="AD7" s="22" t="s">
        <v>457</v>
      </c>
      <c r="AE7" s="22" t="s">
        <v>458</v>
      </c>
      <c r="AF7" s="22" t="s">
        <v>459</v>
      </c>
      <c r="AG7" s="22" t="s">
        <v>460</v>
      </c>
      <c r="AH7" s="22" t="s">
        <v>461</v>
      </c>
      <c r="AI7" s="22" t="s">
        <v>491</v>
      </c>
      <c r="AJ7" s="32" t="s">
        <v>3</v>
      </c>
      <c r="AK7" s="23"/>
      <c r="AL7" s="78">
        <v>5</v>
      </c>
      <c r="AM7" s="79" t="s">
        <v>557</v>
      </c>
      <c r="AN7" s="79" t="str">
        <f>VLOOKUP(TRANSL_ANL[[#This Row],[Key]],TRANSL_ANL[[Key2]:[ZZ]],AN$1,FALSE)</f>
        <v>Die Start-up-Assist HHR UG (haftungsbeschränkt), nachfolgend als Anbieter bezeichnet, behält das Eigentumsrecht an der Excel-Tabelle. Sie dürfen die Tabelle nicht reproduzieren, weiterverkaufen, verteilen oder anderweitig verwenden, außer wie in diesen Nutzungsbedingungen vorgesehen.</v>
      </c>
      <c r="AO7" s="79" t="str">
        <f>TRANSL_ANL[[#This Row],[Key]]</f>
        <v>LT.2</v>
      </c>
      <c r="AP7" s="79" t="s">
        <v>595</v>
      </c>
      <c r="AQ7" s="79" t="s">
        <v>596</v>
      </c>
      <c r="AR7" s="79" t="s">
        <v>597</v>
      </c>
      <c r="AS7" s="79" t="s">
        <v>598</v>
      </c>
      <c r="AT7" s="79" t="s">
        <v>599</v>
      </c>
      <c r="AU7" s="79" t="s">
        <v>600</v>
      </c>
      <c r="AV7" s="79" t="s">
        <v>601</v>
      </c>
      <c r="AW7" s="79" t="s">
        <v>703</v>
      </c>
      <c r="AX7" s="83" t="s">
        <v>3</v>
      </c>
    </row>
    <row r="8" spans="1:50">
      <c r="A8" s="19">
        <f>COLUMN(X1)</f>
        <v>24</v>
      </c>
      <c r="B8" s="49" t="s">
        <v>481</v>
      </c>
      <c r="C8" s="47"/>
      <c r="D8" s="26" t="s">
        <v>155</v>
      </c>
      <c r="E8" s="7">
        <v>6</v>
      </c>
      <c r="F8" s="48" t="s">
        <v>550</v>
      </c>
      <c r="G8" s="47"/>
      <c r="H8" s="11" t="s">
        <v>384</v>
      </c>
      <c r="I8" s="22" t="str">
        <f>VLOOKUP(LABEL[[#This Row],[Key]],TRANSL_3[],$A$1,FALSE)</f>
        <v>Bitte beachten Sie unsere Nutzungsbedingungen (siehe Arbeitsblatt „Nutzungsbedingungen“)!</v>
      </c>
      <c r="J8" s="47"/>
      <c r="K8" s="7" cm="1">
        <f t="array" ref="K8">ROW(Zukunftsrechner!14:14)</f>
        <v>14</v>
      </c>
      <c r="L8" s="22" t="s">
        <v>40</v>
      </c>
      <c r="M8" s="22" t="s">
        <v>69</v>
      </c>
      <c r="N8" s="22" t="s">
        <v>101</v>
      </c>
      <c r="O8" s="22" t="s">
        <v>112</v>
      </c>
      <c r="P8" s="22" t="s">
        <v>124</v>
      </c>
      <c r="Q8" s="22" t="s">
        <v>136</v>
      </c>
      <c r="R8" s="22" t="s">
        <v>160</v>
      </c>
      <c r="S8" s="22" t="s">
        <v>519</v>
      </c>
      <c r="T8" s="32" t="s">
        <v>3</v>
      </c>
      <c r="U8" s="22"/>
      <c r="V8" s="7">
        <f t="shared" si="0"/>
        <v>8</v>
      </c>
      <c r="W8" s="22" t="str">
        <f>VLOOKUP(AA8,NOTES[[Key]:[ZZZ]],$A$1,FALSE)</f>
        <v>Abgeltungssteuer: 
In Deutschland wird die Besteuerung von Kapitalerträgen direkt an der Quelle als sogenannte Abgeltungssteuer erhoben. Seit 2009 behalten Finanzinstitute 25 Prozent (Stand März 2024 Abgeltungssteuer auf Zinsen, Dividenden und realisierte Kursgewinne ein. Hinzu kommen gegebenenfalls der Solidaritätszuschlag und gegebenenfalls Kirchensteuer. Abgeltungssteuer bedeutet auch, dass die Steuerschuld damit abgegolten ist und keine weitere Besteuerung erfolgt. Sprechen Sie ggfs. auch mit Ihrem Steuerberater. Tragen Sie hier den gültigen Abgeltungssteuersatz ein. Leider können keine Freibeträge berücksichtigt werden.</v>
      </c>
      <c r="X8" s="7">
        <v>3</v>
      </c>
      <c r="Y8" s="7" t="str">
        <f>CONCATENATE("C",TEXT(ROW(Zukunftsrechner!C17),"0"))</f>
        <v>C17</v>
      </c>
      <c r="Z8" s="7">
        <f>LEN(NOTES[[#This Row],[Zellkommentar]])</f>
        <v>632</v>
      </c>
      <c r="AA8" s="7" t="str">
        <f>CONCATENATE(NOTES[[#This Row],[Sheet]],NOTES[[#This Row],[Range]])</f>
        <v>3C17</v>
      </c>
      <c r="AB8" s="22" t="s">
        <v>276</v>
      </c>
      <c r="AC8" s="22" t="s">
        <v>290</v>
      </c>
      <c r="AD8" s="22" t="s">
        <v>304</v>
      </c>
      <c r="AE8" s="22" t="s">
        <v>318</v>
      </c>
      <c r="AF8" s="22" t="s">
        <v>332</v>
      </c>
      <c r="AG8" s="22" t="s">
        <v>346</v>
      </c>
      <c r="AH8" s="22" t="s">
        <v>360</v>
      </c>
      <c r="AI8" s="22" t="s">
        <v>492</v>
      </c>
      <c r="AJ8" s="32" t="s">
        <v>3</v>
      </c>
      <c r="AK8" s="23"/>
      <c r="AL8" s="78">
        <v>6</v>
      </c>
      <c r="AM8" s="79" t="s">
        <v>558</v>
      </c>
      <c r="AN8" s="79" t="str">
        <f>VLOOKUP(TRANSL_ANL[[#This Row],[Key]],TRANSL_ANL[[Key2]:[ZZ]],AN$1,FALSE)</f>
        <v xml:space="preserve">3. Nutzungseinschränkungen: </v>
      </c>
      <c r="AO8" s="79" t="str">
        <f>TRANSL_ANL[[#This Row],[Key]]</f>
        <v>LH.3</v>
      </c>
      <c r="AP8" s="79" t="s">
        <v>602</v>
      </c>
      <c r="AQ8" s="79" t="s">
        <v>603</v>
      </c>
      <c r="AR8" s="79" t="s">
        <v>604</v>
      </c>
      <c r="AS8" s="79" t="s">
        <v>605</v>
      </c>
      <c r="AT8" s="79" t="s">
        <v>606</v>
      </c>
      <c r="AU8" s="79" t="s">
        <v>607</v>
      </c>
      <c r="AV8" s="79" t="s">
        <v>608</v>
      </c>
      <c r="AW8" s="79" t="s">
        <v>704</v>
      </c>
      <c r="AX8" s="83" t="s">
        <v>3</v>
      </c>
    </row>
    <row r="9" spans="1:50">
      <c r="A9" s="19">
        <f>COLUMN(Y1)</f>
        <v>25</v>
      </c>
      <c r="B9" s="49" t="s">
        <v>482</v>
      </c>
      <c r="C9" s="47"/>
      <c r="D9" s="50" t="s">
        <v>485</v>
      </c>
      <c r="E9" s="7">
        <v>7</v>
      </c>
      <c r="F9" s="48" t="s">
        <v>551</v>
      </c>
      <c r="G9" s="47"/>
      <c r="H9" s="47"/>
      <c r="I9" s="47"/>
      <c r="J9" s="47"/>
      <c r="K9" s="7" cm="1">
        <f t="array" ref="K9">ROW(Zukunftsrechner!16:16)</f>
        <v>16</v>
      </c>
      <c r="L9" s="22" t="s">
        <v>41</v>
      </c>
      <c r="M9" s="22" t="s">
        <v>70</v>
      </c>
      <c r="N9" s="22" t="s">
        <v>102</v>
      </c>
      <c r="O9" s="22" t="s">
        <v>113</v>
      </c>
      <c r="P9" s="22" t="s">
        <v>125</v>
      </c>
      <c r="Q9" s="22" t="s">
        <v>137</v>
      </c>
      <c r="R9" s="22" t="s">
        <v>161</v>
      </c>
      <c r="S9" s="22" t="s">
        <v>520</v>
      </c>
      <c r="T9" s="32" t="s">
        <v>3</v>
      </c>
      <c r="U9" s="22"/>
      <c r="V9" s="7">
        <f t="shared" si="0"/>
        <v>9</v>
      </c>
      <c r="W9" s="22" t="str">
        <f>VLOOKUP(AA9,NOTES[[Key]:[ZZZ]],$A$1,FALSE)</f>
        <v>Kapitalbetrag, der für die Zusatzrente benötigt wird (bei Kapitalerhalt): 
Wenn Sie diesen hier ermittelten Betrag mit dem angenommenen Zinssatz verzinsen, erhalten Sie unter Abzug der Abgeltungssteuer die benötigte Zusatzrente (Zeile 17). Im weiteren Verlauf nennen wir diesen Kapitalbetrag A!</v>
      </c>
      <c r="X9" s="7">
        <v>3</v>
      </c>
      <c r="Y9" s="7" t="str">
        <f>CONCATENATE("C",TEXT(ROW(Zukunftsrechner!C18),"0"))</f>
        <v>C18</v>
      </c>
      <c r="Z9" s="7">
        <f>LEN(NOTES[[#This Row],[Zellkommentar]])</f>
        <v>294</v>
      </c>
      <c r="AA9" s="7" t="str">
        <f>CONCATENATE(NOTES[[#This Row],[Sheet]],NOTES[[#This Row],[Range]])</f>
        <v>3C18</v>
      </c>
      <c r="AB9" s="22" t="s">
        <v>277</v>
      </c>
      <c r="AC9" s="22" t="s">
        <v>291</v>
      </c>
      <c r="AD9" s="22" t="s">
        <v>305</v>
      </c>
      <c r="AE9" s="22" t="s">
        <v>319</v>
      </c>
      <c r="AF9" s="22" t="s">
        <v>333</v>
      </c>
      <c r="AG9" s="22" t="s">
        <v>347</v>
      </c>
      <c r="AH9" s="22" t="s">
        <v>361</v>
      </c>
      <c r="AI9" s="22" t="s">
        <v>493</v>
      </c>
      <c r="AJ9" s="32" t="s">
        <v>3</v>
      </c>
      <c r="AK9" s="23"/>
      <c r="AL9" s="78">
        <v>7</v>
      </c>
      <c r="AM9" s="79" t="s">
        <v>559</v>
      </c>
      <c r="AN9" s="79" t="str">
        <f>VLOOKUP(TRANSL_ANL[[#This Row],[Key]],TRANSL_ANL[[Key2]:[ZZ]],AN$1,FALSE)</f>
        <v>Die Tabelle darf nicht für illegale, betrügerische oder unethische Zwecke verwendet werden. Sie dürfen die Tabelle nicht modifizieren und auch kein „reverse engineering“ vornehmen, um den Verkauf oder die Weitergabe als Ihr eigenes Produkt zu ermöglichen.</v>
      </c>
      <c r="AO9" s="79" t="str">
        <f>TRANSL_ANL[[#This Row],[Key]]</f>
        <v>LT.3</v>
      </c>
      <c r="AP9" s="79" t="s">
        <v>609</v>
      </c>
      <c r="AQ9" s="79" t="s">
        <v>610</v>
      </c>
      <c r="AR9" s="79" t="s">
        <v>611</v>
      </c>
      <c r="AS9" s="79" t="s">
        <v>612</v>
      </c>
      <c r="AT9" s="79" t="s">
        <v>613</v>
      </c>
      <c r="AU9" s="79" t="s">
        <v>614</v>
      </c>
      <c r="AV9" s="79" t="s">
        <v>615</v>
      </c>
      <c r="AW9" s="79" t="s">
        <v>705</v>
      </c>
      <c r="AX9" s="83" t="s">
        <v>3</v>
      </c>
    </row>
    <row r="10" spans="1:50">
      <c r="A10" s="19">
        <f>COLUMN(W1)</f>
        <v>23</v>
      </c>
      <c r="B10" s="49" t="s">
        <v>483</v>
      </c>
      <c r="K10" s="7" cm="1">
        <f t="array" ref="K10">ROW(Zukunftsrechner!17:17)</f>
        <v>17</v>
      </c>
      <c r="L10" s="22" t="s">
        <v>149</v>
      </c>
      <c r="M10" s="22" t="s">
        <v>150</v>
      </c>
      <c r="N10" s="22" t="s">
        <v>151</v>
      </c>
      <c r="O10" s="22" t="s">
        <v>152</v>
      </c>
      <c r="P10" s="22" t="s">
        <v>153</v>
      </c>
      <c r="Q10" s="22" t="s">
        <v>154</v>
      </c>
      <c r="R10" s="22" t="s">
        <v>162</v>
      </c>
      <c r="S10" s="22" t="s">
        <v>521</v>
      </c>
      <c r="T10" s="32" t="s">
        <v>3</v>
      </c>
      <c r="U10" s="22"/>
      <c r="V10" s="7">
        <f t="shared" si="0"/>
        <v>10</v>
      </c>
      <c r="W10" s="22" t="str">
        <f>VLOOKUP(AA10,NOTES[[Key]:[ZZZ]],$A$1,FALSE)</f>
        <v>Benötigter Kapitalertrag bei Kapitalverzehr: 
Wenn Sie sich dazu entschließen können den Kapitalbetrag für Ihre Zusatzrente aufzuzehren, dann reduziert sich das benötigte Kapital in aller Regel deutlich. Geben Sie hier ein, über wieviel Jahre das Kapital aufgezehrt werden kann/soll. Nach Ablauf dieser Zeit gibt es dann keine Zusatzrente mehr. An dieser Stelle ein Hinweis: Prüfen Sie, ob eine Rentenversicherung mit Einmalzahlung für Sie geeignet sein kann. Dann erhalten Sie die Zusatzrente bis zum Tod. Nicht verbrauchtes Kapital ist dann allerdings verloren. Nehmen Sie Ihr Alter bei Rentenbeginn und subtrahieren Sie davon die durchschnittliche Lebenserwartung (nach Geschlecht). Geben Sie diese Zahl hier ein, dann erhalten Sie einen ersten Anhaltspunkt für die benötigte Einmalzahlung in eine entsprechende Rentenversicherung. Vergleichen Sie verschiedene Angebote und berücksichtigen Sie dabei auch die Bonität der Versicherungsgesellschaft.</v>
      </c>
      <c r="X10" s="7">
        <v>3</v>
      </c>
      <c r="Y10" s="7" t="str">
        <f>CONCATENATE("C",TEXT(ROW(Zukunftsrechner!C20),"0"))</f>
        <v>C20</v>
      </c>
      <c r="Z10" s="7">
        <f>LEN(NOTES[[#This Row],[Zellkommentar]])</f>
        <v>950</v>
      </c>
      <c r="AA10" s="7" t="str">
        <f>CONCATENATE(NOTES[[#This Row],[Sheet]],NOTES[[#This Row],[Range]])</f>
        <v>3C20</v>
      </c>
      <c r="AB10" s="22" t="s">
        <v>278</v>
      </c>
      <c r="AC10" s="22" t="s">
        <v>292</v>
      </c>
      <c r="AD10" s="22" t="s">
        <v>306</v>
      </c>
      <c r="AE10" s="22" t="s">
        <v>320</v>
      </c>
      <c r="AF10" s="22" t="s">
        <v>334</v>
      </c>
      <c r="AG10" s="22" t="s">
        <v>348</v>
      </c>
      <c r="AH10" s="22" t="s">
        <v>362</v>
      </c>
      <c r="AI10" s="22" t="s">
        <v>494</v>
      </c>
      <c r="AJ10" s="32" t="s">
        <v>3</v>
      </c>
      <c r="AK10" s="23"/>
      <c r="AL10" s="78">
        <v>8</v>
      </c>
      <c r="AM10" s="79" t="s">
        <v>560</v>
      </c>
      <c r="AN10" s="79" t="str">
        <f>VLOOKUP(TRANSL_ANL[[#This Row],[Key]],TRANSL_ANL[[Key2]:[ZZ]],AN$1,FALSE)</f>
        <v>4. Garantie und Haftungsausschluss:</v>
      </c>
      <c r="AO10" s="79" t="str">
        <f>TRANSL_ANL[[#This Row],[Key]]</f>
        <v>LH.4</v>
      </c>
      <c r="AP10" s="79" t="s">
        <v>616</v>
      </c>
      <c r="AQ10" s="79" t="s">
        <v>617</v>
      </c>
      <c r="AR10" s="79" t="s">
        <v>618</v>
      </c>
      <c r="AS10" s="79" t="s">
        <v>619</v>
      </c>
      <c r="AT10" s="79" t="s">
        <v>620</v>
      </c>
      <c r="AU10" s="79" t="s">
        <v>621</v>
      </c>
      <c r="AV10" s="79" t="s">
        <v>622</v>
      </c>
      <c r="AW10" s="85" t="s">
        <v>717</v>
      </c>
      <c r="AX10" s="83" t="s">
        <v>3</v>
      </c>
    </row>
    <row r="11" spans="1:50">
      <c r="A11" s="19">
        <f>COLUMN(Z1)</f>
        <v>26</v>
      </c>
      <c r="B11" s="49" t="s">
        <v>484</v>
      </c>
      <c r="K11" s="7" cm="1">
        <f t="array" ref="K11">ROW(Zukunftsrechner!18:18)</f>
        <v>18</v>
      </c>
      <c r="L11" s="22" t="s">
        <v>83</v>
      </c>
      <c r="M11" s="22" t="s">
        <v>79</v>
      </c>
      <c r="N11" s="22" t="s">
        <v>103</v>
      </c>
      <c r="O11" s="22" t="s">
        <v>114</v>
      </c>
      <c r="P11" s="22" t="s">
        <v>126</v>
      </c>
      <c r="Q11" s="22" t="s">
        <v>138</v>
      </c>
      <c r="R11" s="22" t="s">
        <v>163</v>
      </c>
      <c r="S11" s="22" t="s">
        <v>522</v>
      </c>
      <c r="T11" s="32" t="s">
        <v>3</v>
      </c>
      <c r="U11" s="22"/>
      <c r="V11" s="7">
        <f t="shared" si="0"/>
        <v>11</v>
      </c>
      <c r="W11" s="22" t="str">
        <f>VLOOKUP(AA11,NOTES[[Key]:[ZZZ]],$A$1,FALSE)</f>
        <v>Kapitalbetrag bei Kapitalverzehr: 
Diesen Betrag benötigen Sie, wenn der Kapitalbetrag über die vorgenannte Zeit aufgezehrt werden kann. Im weiteren Verlauf nennen wir diesen Kapitalbetrag B.</v>
      </c>
      <c r="X11" s="7">
        <v>3</v>
      </c>
      <c r="Y11" s="7" t="str">
        <f>CONCATENATE("C",TEXT(ROW(Zukunftsrechner!C21),"0"))</f>
        <v>C21</v>
      </c>
      <c r="Z11" s="7">
        <f>LEN(NOTES[[#This Row],[Zellkommentar]])</f>
        <v>191</v>
      </c>
      <c r="AA11" s="7" t="str">
        <f>CONCATENATE(NOTES[[#This Row],[Sheet]],NOTES[[#This Row],[Range]])</f>
        <v>3C21</v>
      </c>
      <c r="AB11" s="22" t="s">
        <v>279</v>
      </c>
      <c r="AC11" s="22" t="s">
        <v>293</v>
      </c>
      <c r="AD11" s="22" t="s">
        <v>307</v>
      </c>
      <c r="AE11" s="22" t="s">
        <v>321</v>
      </c>
      <c r="AF11" s="22" t="s">
        <v>335</v>
      </c>
      <c r="AG11" s="22" t="s">
        <v>349</v>
      </c>
      <c r="AH11" s="22" t="s">
        <v>363</v>
      </c>
      <c r="AI11" s="22" t="s">
        <v>495</v>
      </c>
      <c r="AJ11" s="32" t="s">
        <v>3</v>
      </c>
      <c r="AK11" s="23"/>
      <c r="AL11" s="78">
        <v>9</v>
      </c>
      <c r="AM11" s="79" t="s">
        <v>561</v>
      </c>
      <c r="AN11" s="79" t="str">
        <f>VLOOKUP(TRANSL_ANL[[#This Row],[Key]],TRANSL_ANL[[Key2]:[ZZ]],AN$1,FALSE)</f>
        <v>Der Anbieter gewährleistet nicht, dass die Excel-Tabelle fehlerfrei oder für einen bestimmten Zweck geeignet ist. Die Verwendung der Tabelle erfolgt auf eigenes Risiko. Der Anbieter haftet nicht für direkte, indirekte oder Folgeschäden, die aus der Nutzung der Tabelle resultieren.</v>
      </c>
      <c r="AO11" s="79" t="str">
        <f>TRANSL_ANL[[#This Row],[Key]]</f>
        <v>LT.4</v>
      </c>
      <c r="AP11" s="79" t="s">
        <v>623</v>
      </c>
      <c r="AQ11" s="79" t="s">
        <v>624</v>
      </c>
      <c r="AR11" s="79" t="s">
        <v>625</v>
      </c>
      <c r="AS11" s="79" t="s">
        <v>626</v>
      </c>
      <c r="AT11" s="79" t="s">
        <v>627</v>
      </c>
      <c r="AU11" s="79" t="s">
        <v>628</v>
      </c>
      <c r="AV11" s="79" t="s">
        <v>629</v>
      </c>
      <c r="AW11" s="79" t="s">
        <v>706</v>
      </c>
      <c r="AX11" s="83" t="s">
        <v>3</v>
      </c>
    </row>
    <row r="12" spans="1:50">
      <c r="K12" s="7" cm="1">
        <f t="array" ref="K12">ROW(Zukunftsrechner!20:20)</f>
        <v>20</v>
      </c>
      <c r="L12" s="22" t="s">
        <v>144</v>
      </c>
      <c r="M12" s="22" t="s">
        <v>71</v>
      </c>
      <c r="N12" s="22" t="s">
        <v>145</v>
      </c>
      <c r="O12" s="22" t="s">
        <v>146</v>
      </c>
      <c r="P12" s="22" t="s">
        <v>147</v>
      </c>
      <c r="Q12" s="22" t="s">
        <v>148</v>
      </c>
      <c r="R12" s="22" t="s">
        <v>164</v>
      </c>
      <c r="S12" s="22" t="s">
        <v>523</v>
      </c>
      <c r="T12" s="32" t="s">
        <v>3</v>
      </c>
      <c r="U12" s="22"/>
      <c r="V12" s="7">
        <f t="shared" si="0"/>
        <v>12</v>
      </c>
      <c r="W12" s="22" t="str">
        <f>VLOOKUP(AA12,NOTES[[Key]:[ZZZ]],$A$1,FALSE)</f>
        <v>Kapitalbetrag ansparen: 
Um diese zuvor ermittelten Kapitalbeträge anzusparen  müssen Sie bei einem anzunehmenden durchschnittlichen Zinssatz auf Ihr Ansparvermögen und unter Berücksichtigung der oben eingegebenen Abgeltungssteuer jeweils so viel monatlich aufwenden bzw. ansparen wie unten angezeigt. Geben Sie hier nun  den durchschnittlichen Zinssatz ein, den Sie über die gesamte Ansparzeit (also die Zeit bis zum Rentenbeginn, siehe Zelle C13) unterstellen wollen. Auch hier gibt die Arbeitsmappen "Renditen" einen Anhaltspunkt. Und auch hier hängt die Verzinsung von Ihrer Risikobereitschaft ab. Also ob Sie den Aktienmärkten vertrauen oder lieber in z. B. Staatsanleihen investieren möchten.</v>
      </c>
      <c r="X12" s="7">
        <v>3</v>
      </c>
      <c r="Y12" s="7" t="str">
        <f>CONCATENATE("C",TEXT(ROW(Zukunftsrechner!C23),"0"))</f>
        <v>C23</v>
      </c>
      <c r="Z12" s="7">
        <f>LEN(NOTES[[#This Row],[Zellkommentar]])</f>
        <v>698</v>
      </c>
      <c r="AA12" s="7" t="str">
        <f>CONCATENATE(NOTES[[#This Row],[Sheet]],NOTES[[#This Row],[Range]])</f>
        <v>3C23</v>
      </c>
      <c r="AB12" s="22" t="s">
        <v>462</v>
      </c>
      <c r="AC12" s="22" t="s">
        <v>463</v>
      </c>
      <c r="AD12" s="22" t="s">
        <v>464</v>
      </c>
      <c r="AE12" s="22" t="s">
        <v>465</v>
      </c>
      <c r="AF12" s="22" t="s">
        <v>466</v>
      </c>
      <c r="AG12" s="22" t="s">
        <v>467</v>
      </c>
      <c r="AH12" s="22" t="s">
        <v>468</v>
      </c>
      <c r="AI12" s="22" t="s">
        <v>496</v>
      </c>
      <c r="AJ12" s="32" t="s">
        <v>3</v>
      </c>
      <c r="AK12" s="23"/>
      <c r="AL12" s="78">
        <v>10</v>
      </c>
      <c r="AM12" s="79" t="s">
        <v>562</v>
      </c>
      <c r="AN12" s="79" t="str">
        <f>VLOOKUP(TRANSL_ANL[[#This Row],[Key]],TRANSL_ANL[[Key2]:[ZZ]],AN$1,FALSE)</f>
        <v>5. Support und Aktualisierungen:</v>
      </c>
      <c r="AO12" s="79" t="str">
        <f>TRANSL_ANL[[#This Row],[Key]]</f>
        <v>LH.5</v>
      </c>
      <c r="AP12" s="79" t="s">
        <v>630</v>
      </c>
      <c r="AQ12" s="79" t="s">
        <v>631</v>
      </c>
      <c r="AR12" s="79" t="s">
        <v>632</v>
      </c>
      <c r="AS12" s="79" t="s">
        <v>633</v>
      </c>
      <c r="AT12" s="79" t="s">
        <v>634</v>
      </c>
      <c r="AU12" s="79" t="s">
        <v>635</v>
      </c>
      <c r="AV12" s="79" t="s">
        <v>636</v>
      </c>
      <c r="AW12" s="79" t="s">
        <v>707</v>
      </c>
      <c r="AX12" s="83" t="s">
        <v>3</v>
      </c>
    </row>
    <row r="13" spans="1:50">
      <c r="K13" s="7" cm="1">
        <f t="array" ref="K13">ROW(Zukunftsrechner!21:21)</f>
        <v>21</v>
      </c>
      <c r="L13" s="22" t="s">
        <v>45</v>
      </c>
      <c r="M13" s="22" t="s">
        <v>72</v>
      </c>
      <c r="N13" s="22" t="s">
        <v>104</v>
      </c>
      <c r="O13" s="22" t="s">
        <v>115</v>
      </c>
      <c r="P13" s="22" t="s">
        <v>127</v>
      </c>
      <c r="Q13" s="22" t="s">
        <v>139</v>
      </c>
      <c r="R13" s="22" t="s">
        <v>165</v>
      </c>
      <c r="S13" s="22" t="s">
        <v>524</v>
      </c>
      <c r="T13" s="32" t="s">
        <v>3</v>
      </c>
      <c r="U13" s="22"/>
      <c r="V13" s="7">
        <f t="shared" si="0"/>
        <v>13</v>
      </c>
      <c r="W13" s="22" t="str">
        <f>VLOOKUP(AA13,NOTES[[Key]:[ZZZ]],$A$1,FALSE)</f>
        <v>Ansparrate für Kapitalbetrag A: 
Hier wird die Ansparrate gezeigt, welche Sie monatlich aufwenden müssen, um bei dem zuvor eingegebenen Zinssatz und unter Berücksichtigung der Abgeltungssteuer auf den Kapitalbetrag A (Zusatzrente ohne Kapitalverzehr) bei Rentenbeginn zu kommen.</v>
      </c>
      <c r="X13" s="7">
        <v>3</v>
      </c>
      <c r="Y13" s="7" t="str">
        <f>CONCATENATE("C",TEXT(ROW(Zukunftsrechner!C24),"0"))</f>
        <v>C24</v>
      </c>
      <c r="Z13" s="7">
        <f>LEN(NOTES[[#This Row],[Zellkommentar]])</f>
        <v>278</v>
      </c>
      <c r="AA13" s="7" t="str">
        <f>CONCATENATE(NOTES[[#This Row],[Sheet]],NOTES[[#This Row],[Range]])</f>
        <v>3C24</v>
      </c>
      <c r="AB13" s="22" t="s">
        <v>280</v>
      </c>
      <c r="AC13" s="22" t="s">
        <v>294</v>
      </c>
      <c r="AD13" s="22" t="s">
        <v>308</v>
      </c>
      <c r="AE13" s="22" t="s">
        <v>322</v>
      </c>
      <c r="AF13" s="22" t="s">
        <v>336</v>
      </c>
      <c r="AG13" s="22" t="s">
        <v>350</v>
      </c>
      <c r="AH13" s="22" t="s">
        <v>364</v>
      </c>
      <c r="AI13" s="22" t="s">
        <v>497</v>
      </c>
      <c r="AJ13" s="32" t="s">
        <v>3</v>
      </c>
      <c r="AK13" s="23"/>
      <c r="AL13" s="78">
        <v>11</v>
      </c>
      <c r="AM13" s="79" t="s">
        <v>563</v>
      </c>
      <c r="AN13" s="79" t="str">
        <f>VLOOKUP(TRANSL_ANL[[#This Row],[Key]],TRANSL_ANL[[Key2]:[ZZ]],AN$1,FALSE)</f>
        <v>Der Anbieter kann nach eigenem Ermessen Support oder Aktualisierungen für die Excel-Tabelle anbieten, ist jedoch nicht dazu verpflichtet.</v>
      </c>
      <c r="AO13" s="79" t="str">
        <f>TRANSL_ANL[[#This Row],[Key]]</f>
        <v>LT.5</v>
      </c>
      <c r="AP13" s="79" t="s">
        <v>637</v>
      </c>
      <c r="AQ13" s="79" t="s">
        <v>638</v>
      </c>
      <c r="AR13" s="79" t="s">
        <v>639</v>
      </c>
      <c r="AS13" s="79" t="s">
        <v>640</v>
      </c>
      <c r="AT13" s="79" t="s">
        <v>641</v>
      </c>
      <c r="AU13" s="79" t="s">
        <v>642</v>
      </c>
      <c r="AV13" s="79" t="s">
        <v>643</v>
      </c>
      <c r="AW13" s="79" t="s">
        <v>708</v>
      </c>
      <c r="AX13" s="83" t="s">
        <v>3</v>
      </c>
    </row>
    <row r="14" spans="1:50">
      <c r="B14" s="54" t="s">
        <v>772</v>
      </c>
      <c r="I14" s="54" t="s">
        <v>718</v>
      </c>
      <c r="K14" s="7" cm="1">
        <f t="array" ref="K14">ROW(Zukunftsrechner!23:23)</f>
        <v>23</v>
      </c>
      <c r="L14" s="22" t="s">
        <v>414</v>
      </c>
      <c r="M14" s="22" t="s">
        <v>415</v>
      </c>
      <c r="N14" s="22" t="s">
        <v>416</v>
      </c>
      <c r="O14" s="22" t="s">
        <v>417</v>
      </c>
      <c r="P14" s="22" t="s">
        <v>418</v>
      </c>
      <c r="Q14" s="22" t="s">
        <v>419</v>
      </c>
      <c r="R14" s="22" t="s">
        <v>420</v>
      </c>
      <c r="S14" s="22" t="s">
        <v>525</v>
      </c>
      <c r="T14" s="32" t="s">
        <v>3</v>
      </c>
      <c r="U14" s="22"/>
      <c r="V14" s="7">
        <f t="shared" si="0"/>
        <v>14</v>
      </c>
      <c r="W14" s="22" t="str">
        <f>VLOOKUP(AA14,NOTES[[Key]:[ZZZ]],$A$1,FALSE)</f>
        <v>Ansparrate für Kapitalbetrag B: 
Hier wird die Ansparrate gezeigt, welche Sie monatlich aufwenden müssen, um bei dem zuvor eingegebenen Zinssatz und unter Berücksichtigung der Abgeltungssteuer auf den Kapitalbetrag B (Zusatzrente mit Kapitalverzehr) bei Rentenbeginn zu kommen.</v>
      </c>
      <c r="X14" s="7">
        <v>3</v>
      </c>
      <c r="Y14" s="7" t="str">
        <f>CONCATENATE("C",TEXT(ROW(Zukunftsrechner!C25),"0"))</f>
        <v>C25</v>
      </c>
      <c r="Z14" s="7">
        <f>LEN(NOTES[[#This Row],[Zellkommentar]])</f>
        <v>277</v>
      </c>
      <c r="AA14" s="7" t="str">
        <f>CONCATENATE(NOTES[[#This Row],[Sheet]],NOTES[[#This Row],[Range]])</f>
        <v>3C25</v>
      </c>
      <c r="AB14" s="22" t="s">
        <v>281</v>
      </c>
      <c r="AC14" s="22" t="s">
        <v>295</v>
      </c>
      <c r="AD14" s="22" t="s">
        <v>309</v>
      </c>
      <c r="AE14" s="22" t="s">
        <v>323</v>
      </c>
      <c r="AF14" s="22" t="s">
        <v>337</v>
      </c>
      <c r="AG14" s="22" t="s">
        <v>351</v>
      </c>
      <c r="AH14" s="22" t="s">
        <v>365</v>
      </c>
      <c r="AI14" s="22" t="s">
        <v>498</v>
      </c>
      <c r="AJ14" s="32" t="s">
        <v>3</v>
      </c>
      <c r="AK14" s="23"/>
      <c r="AL14" s="78">
        <v>12</v>
      </c>
      <c r="AM14" s="79" t="s">
        <v>564</v>
      </c>
      <c r="AN14" s="79" t="str">
        <f>VLOOKUP(TRANSL_ANL[[#This Row],[Key]],TRANSL_ANL[[Key2]:[ZZ]],AN$1,FALSE)</f>
        <v>6. Änderungen an den Nutzungsbedingungen:</v>
      </c>
      <c r="AO14" s="79" t="str">
        <f>TRANSL_ANL[[#This Row],[Key]]</f>
        <v>LH.6</v>
      </c>
      <c r="AP14" s="79" t="s">
        <v>644</v>
      </c>
      <c r="AQ14" s="79" t="s">
        <v>645</v>
      </c>
      <c r="AR14" s="79" t="s">
        <v>646</v>
      </c>
      <c r="AS14" s="79" t="s">
        <v>647</v>
      </c>
      <c r="AT14" s="79" t="s">
        <v>648</v>
      </c>
      <c r="AU14" s="79" t="s">
        <v>649</v>
      </c>
      <c r="AV14" s="79" t="s">
        <v>650</v>
      </c>
      <c r="AW14" s="79" t="s">
        <v>709</v>
      </c>
      <c r="AX14" s="83" t="s">
        <v>3</v>
      </c>
    </row>
    <row r="15" spans="1:50">
      <c r="K15" s="7" cm="1">
        <f t="array" ref="K15">ROW(Zukunftsrechner!24:24)</f>
        <v>24</v>
      </c>
      <c r="L15" s="22" t="s">
        <v>402</v>
      </c>
      <c r="M15" s="22" t="s">
        <v>403</v>
      </c>
      <c r="N15" s="22" t="s">
        <v>404</v>
      </c>
      <c r="O15" s="22" t="s">
        <v>406</v>
      </c>
      <c r="P15" s="22" t="s">
        <v>413</v>
      </c>
      <c r="Q15" s="22" t="s">
        <v>408</v>
      </c>
      <c r="R15" s="22" t="s">
        <v>410</v>
      </c>
      <c r="S15" s="22" t="s">
        <v>507</v>
      </c>
      <c r="T15" s="32" t="s">
        <v>3</v>
      </c>
      <c r="U15" s="22"/>
      <c r="V15" s="7">
        <f t="shared" si="0"/>
        <v>15</v>
      </c>
      <c r="W15" s="22" t="str">
        <f>VLOOKUP(AA15,NOTES[[Key]:[ZZZ]],$A$1,FALSE)</f>
        <v>Sie haben schon etwas für die Rente angespart? 
Hier können Sie den Betrag eingeben, den Sie bereits für Ihre Altersvorsorge angespart haben.</v>
      </c>
      <c r="X15" s="7">
        <v>3</v>
      </c>
      <c r="Y15" s="7" t="str">
        <f>CONCATENATE("C",TEXT(ROW(Zukunftsrechner!C27),"0"))</f>
        <v>C27</v>
      </c>
      <c r="Z15" s="7">
        <f>LEN(NOTES[[#This Row],[Zellkommentar]])</f>
        <v>141</v>
      </c>
      <c r="AA15" s="7" t="str">
        <f>CONCATENATE(NOTES[[#This Row],[Sheet]],NOTES[[#This Row],[Range]])</f>
        <v>3C27</v>
      </c>
      <c r="AB15" s="22" t="s">
        <v>282</v>
      </c>
      <c r="AC15" s="22" t="s">
        <v>296</v>
      </c>
      <c r="AD15" s="22" t="s">
        <v>310</v>
      </c>
      <c r="AE15" s="22" t="s">
        <v>324</v>
      </c>
      <c r="AF15" s="22" t="s">
        <v>338</v>
      </c>
      <c r="AG15" s="22" t="s">
        <v>352</v>
      </c>
      <c r="AH15" s="22" t="s">
        <v>366</v>
      </c>
      <c r="AI15" s="22" t="s">
        <v>499</v>
      </c>
      <c r="AJ15" s="32" t="s">
        <v>3</v>
      </c>
      <c r="AK15" s="23"/>
      <c r="AL15" s="78">
        <v>13</v>
      </c>
      <c r="AM15" s="79" t="s">
        <v>565</v>
      </c>
      <c r="AN15" s="79" t="str">
        <f>VLOOKUP(TRANSL_ANL[[#This Row],[Key]],TRANSL_ANL[[Key2]:[ZZ]],AN$1,FALSE)</f>
        <v>Der Anbieter behält sich das Recht vor, diese Nutzungsbedingungen jederzeit ohne vorherige Ankündigung zu ändern. Es liegt in Ihrer Verantwortung, regelmäßig die Nutzungsbedingungen zu überprüfen.</v>
      </c>
      <c r="AO15" s="79" t="str">
        <f>TRANSL_ANL[[#This Row],[Key]]</f>
        <v>LT.6</v>
      </c>
      <c r="AP15" s="79" t="s">
        <v>651</v>
      </c>
      <c r="AQ15" s="79" t="s">
        <v>652</v>
      </c>
      <c r="AR15" s="79" t="s">
        <v>653</v>
      </c>
      <c r="AS15" s="79" t="s">
        <v>654</v>
      </c>
      <c r="AT15" s="79" t="s">
        <v>655</v>
      </c>
      <c r="AU15" s="79" t="s">
        <v>656</v>
      </c>
      <c r="AV15" s="79" t="s">
        <v>657</v>
      </c>
      <c r="AW15" s="79" t="s">
        <v>710</v>
      </c>
      <c r="AX15" s="83" t="s">
        <v>3</v>
      </c>
    </row>
    <row r="16" spans="1:50">
      <c r="K16" s="7" cm="1">
        <f t="array" ref="K16">ROW(Zukunftsrechner!25:25)</f>
        <v>25</v>
      </c>
      <c r="L16" s="22" t="s">
        <v>48</v>
      </c>
      <c r="M16" s="22" t="s">
        <v>73</v>
      </c>
      <c r="N16" s="22" t="s">
        <v>405</v>
      </c>
      <c r="O16" s="22" t="s">
        <v>407</v>
      </c>
      <c r="P16" s="22" t="s">
        <v>412</v>
      </c>
      <c r="Q16" s="22" t="s">
        <v>409</v>
      </c>
      <c r="R16" s="22" t="s">
        <v>411</v>
      </c>
      <c r="S16" s="22" t="s">
        <v>508</v>
      </c>
      <c r="T16" s="32" t="s">
        <v>3</v>
      </c>
      <c r="U16" s="22"/>
      <c r="V16" s="7">
        <f t="shared" si="0"/>
        <v>16</v>
      </c>
      <c r="W16" s="22" t="str">
        <f>VLOOKUP(AA16,NOTES[[Key]:[ZZZ]],$A$1,FALSE)</f>
        <v>Verzinsung des bereits angesparten Betrages: 
Hier können Sie den durchschnittlichen Zinssatz eingeben, den Sie für den bereits angesparten Betrag bis zum Rentenbeginn erwarten. Falls Ihr Ansparguthaben "frei" ist, und genauso angelegt wird wie Kapitalbetrag A bzw. B, dann sollte der Zinssatz hier gleich sein, wie in Zelle C23. Fall dieses Geld aber in einer anderen Anlageform gebunden ist, dann können Sie hier gegebenenfalls einen anderen Zinssatz eintragen.</v>
      </c>
      <c r="X16" s="7">
        <v>3</v>
      </c>
      <c r="Y16" s="7" t="str">
        <f>CONCATENATE("C",TEXT(ROW(Zukunftsrechner!C28),"0"))</f>
        <v>C28</v>
      </c>
      <c r="Z16" s="7">
        <f>LEN(NOTES[[#This Row],[Zellkommentar]])</f>
        <v>463</v>
      </c>
      <c r="AA16" s="7" t="str">
        <f>CONCATENATE(NOTES[[#This Row],[Sheet]],NOTES[[#This Row],[Range]])</f>
        <v>3C28</v>
      </c>
      <c r="AB16" s="22" t="s">
        <v>470</v>
      </c>
      <c r="AC16" s="22" t="s">
        <v>471</v>
      </c>
      <c r="AD16" s="22" t="s">
        <v>472</v>
      </c>
      <c r="AE16" s="22" t="s">
        <v>473</v>
      </c>
      <c r="AF16" s="22" t="s">
        <v>474</v>
      </c>
      <c r="AG16" s="22" t="s">
        <v>475</v>
      </c>
      <c r="AH16" s="22" t="s">
        <v>476</v>
      </c>
      <c r="AI16" s="22" t="s">
        <v>500</v>
      </c>
      <c r="AJ16" s="32" t="s">
        <v>3</v>
      </c>
      <c r="AK16" s="23"/>
      <c r="AL16" s="78">
        <v>14</v>
      </c>
      <c r="AM16" s="79" t="s">
        <v>566</v>
      </c>
      <c r="AN16" s="79" t="str">
        <f>VLOOKUP(TRANSL_ANL[[#This Row],[Key]],TRANSL_ANL[[Key2]:[ZZ]],AN$1,FALSE)</f>
        <v>7. Anwendbares Recht:</v>
      </c>
      <c r="AO16" s="79" t="str">
        <f>TRANSL_ANL[[#This Row],[Key]]</f>
        <v>LH.7</v>
      </c>
      <c r="AP16" s="79" t="s">
        <v>658</v>
      </c>
      <c r="AQ16" s="79" t="s">
        <v>659</v>
      </c>
      <c r="AR16" s="79" t="s">
        <v>660</v>
      </c>
      <c r="AS16" s="79" t="s">
        <v>661</v>
      </c>
      <c r="AT16" s="79" t="s">
        <v>662</v>
      </c>
      <c r="AU16" s="79" t="s">
        <v>663</v>
      </c>
      <c r="AV16" s="79" t="s">
        <v>664</v>
      </c>
      <c r="AW16" s="79" t="s">
        <v>711</v>
      </c>
      <c r="AX16" s="83" t="s">
        <v>3</v>
      </c>
    </row>
    <row r="17" spans="11:50">
      <c r="K17" s="7" cm="1">
        <f t="array" ref="K17">ROW(Zukunftsrechner!27:27)</f>
        <v>27</v>
      </c>
      <c r="L17" s="22" t="s">
        <v>53</v>
      </c>
      <c r="M17" s="22" t="s">
        <v>74</v>
      </c>
      <c r="N17" s="22" t="s">
        <v>105</v>
      </c>
      <c r="O17" s="22" t="s">
        <v>116</v>
      </c>
      <c r="P17" s="22" t="s">
        <v>128</v>
      </c>
      <c r="Q17" s="22" t="s">
        <v>140</v>
      </c>
      <c r="R17" s="22" t="s">
        <v>166</v>
      </c>
      <c r="S17" s="22" t="s">
        <v>509</v>
      </c>
      <c r="T17" s="32" t="s">
        <v>3</v>
      </c>
      <c r="U17" s="22"/>
      <c r="V17" s="7">
        <f t="shared" si="0"/>
        <v>17</v>
      </c>
      <c r="W17" s="22" t="str">
        <f>VLOOKUP(AA17,NOTES[[Key]:[ZZZ]],$A$1,FALSE)</f>
        <v>Bisheriges Ansparvermögen bei Rentenbeginn: 
Unter den vorgenannten Annahmen und unter Berücksichtigung einer Abgeltungssteuer (siehe Zelle C20) ist Ihr heutiges Ansparguthaben bei Rentenbeginn so viel Wert. Wir nennen diesen Betrag im weiteren Verlauf C.</v>
      </c>
      <c r="X17" s="7">
        <v>3</v>
      </c>
      <c r="Y17" s="7" t="str">
        <f>CONCATENATE("C",TEXT(ROW(Zukunftsrechner!C29),"0"))</f>
        <v>C29</v>
      </c>
      <c r="Z17" s="7">
        <f>LEN(NOTES[[#This Row],[Zellkommentar]])</f>
        <v>255</v>
      </c>
      <c r="AA17" s="7" t="str">
        <f>CONCATENATE(NOTES[[#This Row],[Sheet]],NOTES[[#This Row],[Range]])</f>
        <v>3C29</v>
      </c>
      <c r="AB17" s="22" t="s">
        <v>283</v>
      </c>
      <c r="AC17" s="22" t="s">
        <v>297</v>
      </c>
      <c r="AD17" s="22" t="s">
        <v>311</v>
      </c>
      <c r="AE17" s="22" t="s">
        <v>325</v>
      </c>
      <c r="AF17" s="22" t="s">
        <v>339</v>
      </c>
      <c r="AG17" s="22" t="s">
        <v>353</v>
      </c>
      <c r="AH17" s="22" t="s">
        <v>367</v>
      </c>
      <c r="AI17" s="22" t="s">
        <v>501</v>
      </c>
      <c r="AJ17" s="32" t="s">
        <v>3</v>
      </c>
      <c r="AK17" s="23"/>
      <c r="AL17" s="78">
        <v>15</v>
      </c>
      <c r="AM17" s="79" t="s">
        <v>567</v>
      </c>
      <c r="AN17" s="79" t="str">
        <f>VLOOKUP(TRANSL_ANL[[#This Row],[Key]],TRANSL_ANL[[Key2]:[ZZ]],AN$1,FALSE)</f>
        <v>Diese Nutzungsbedingungen unterliegen den Gesetzen Deutschlands.</v>
      </c>
      <c r="AO17" s="79" t="str">
        <f>TRANSL_ANL[[#This Row],[Key]]</f>
        <v>LT.7.1</v>
      </c>
      <c r="AP17" s="79" t="s">
        <v>665</v>
      </c>
      <c r="AQ17" s="79" t="s">
        <v>666</v>
      </c>
      <c r="AR17" s="79" t="s">
        <v>667</v>
      </c>
      <c r="AS17" s="79" t="s">
        <v>668</v>
      </c>
      <c r="AT17" s="79" t="s">
        <v>669</v>
      </c>
      <c r="AU17" s="79" t="s">
        <v>670</v>
      </c>
      <c r="AV17" s="79" t="s">
        <v>671</v>
      </c>
      <c r="AW17" s="79" t="s">
        <v>712</v>
      </c>
      <c r="AX17" s="83" t="s">
        <v>3</v>
      </c>
    </row>
    <row r="18" spans="11:50">
      <c r="K18" s="7" cm="1">
        <f t="array" ref="K18">ROW(Zukunftsrechner!28:28)</f>
        <v>28</v>
      </c>
      <c r="L18" s="22" t="s">
        <v>51</v>
      </c>
      <c r="M18" s="22" t="s">
        <v>75</v>
      </c>
      <c r="N18" s="22" t="s">
        <v>106</v>
      </c>
      <c r="O18" s="22" t="s">
        <v>117</v>
      </c>
      <c r="P18" s="22" t="s">
        <v>129</v>
      </c>
      <c r="Q18" s="22" t="s">
        <v>141</v>
      </c>
      <c r="R18" s="22" t="s">
        <v>167</v>
      </c>
      <c r="S18" s="22" t="s">
        <v>510</v>
      </c>
      <c r="T18" s="32" t="s">
        <v>3</v>
      </c>
      <c r="U18" s="22"/>
      <c r="V18" s="7">
        <f t="shared" si="0"/>
        <v>18</v>
      </c>
      <c r="W18" s="22" t="str">
        <f>VLOOKUP(AA18,NOTES[[Key]:[ZZZ]],$A$1,FALSE)</f>
        <v>Ansparrate unter Berücksichtigung von C: 
Bringen wir den Zukunftswert Ihres heutigen Ansparguthabens bei Rentenbeginn von dem benötigten Kapitalbetrag in Abzug, dann reduziert sich Ihre monatliche Ansparrate entsprechend. Hier ist die entsprechende Ansparrate für Kapitalbetrag A-C (ohne Kapitalverzehr) ausgewiesen.</v>
      </c>
      <c r="X18" s="7">
        <v>3</v>
      </c>
      <c r="Y18" s="7" t="str">
        <f>CONCATENATE("C",TEXT(ROW(Zukunftsrechner!C32),"0"))</f>
        <v>C32</v>
      </c>
      <c r="Z18" s="7">
        <f>LEN(NOTES[[#This Row],[Zellkommentar]])</f>
        <v>317</v>
      </c>
      <c r="AA18" s="7" t="str">
        <f>CONCATENATE(NOTES[[#This Row],[Sheet]],NOTES[[#This Row],[Range]])</f>
        <v>3C32</v>
      </c>
      <c r="AB18" s="22" t="s">
        <v>284</v>
      </c>
      <c r="AC18" s="22" t="s">
        <v>298</v>
      </c>
      <c r="AD18" s="22" t="s">
        <v>312</v>
      </c>
      <c r="AE18" s="22" t="s">
        <v>326</v>
      </c>
      <c r="AF18" s="22" t="s">
        <v>340</v>
      </c>
      <c r="AG18" s="22" t="s">
        <v>354</v>
      </c>
      <c r="AH18" s="22" t="s">
        <v>368</v>
      </c>
      <c r="AI18" s="22" t="s">
        <v>502</v>
      </c>
      <c r="AJ18" s="32" t="s">
        <v>3</v>
      </c>
      <c r="AK18" s="23"/>
      <c r="AL18" s="78">
        <v>16</v>
      </c>
      <c r="AM18" s="79" t="s">
        <v>568</v>
      </c>
      <c r="AN18" s="79" t="str">
        <f>VLOOKUP(TRANSL_ANL[[#This Row],[Key]],TRANSL_ANL[[Key2]:[ZZ]],AN$1,FALSE)</f>
        <v>Durch das Herunterladen und die Nutzung dieser Excel-Tabelle erklären Sie sich mit den oben genannten Nutzungsbedingungen einverstanden.</v>
      </c>
      <c r="AO18" s="79" t="str">
        <f>TRANSL_ANL[[#This Row],[Key]]</f>
        <v>LT.7.2</v>
      </c>
      <c r="AP18" s="79" t="s">
        <v>672</v>
      </c>
      <c r="AQ18" s="79" t="s">
        <v>673</v>
      </c>
      <c r="AR18" s="79" t="s">
        <v>674</v>
      </c>
      <c r="AS18" s="79" t="s">
        <v>675</v>
      </c>
      <c r="AT18" s="79" t="s">
        <v>676</v>
      </c>
      <c r="AU18" s="79" t="s">
        <v>677</v>
      </c>
      <c r="AV18" s="79" t="s">
        <v>678</v>
      </c>
      <c r="AW18" s="79" t="s">
        <v>713</v>
      </c>
      <c r="AX18" s="83" t="s">
        <v>3</v>
      </c>
    </row>
    <row r="19" spans="11:50">
      <c r="K19" s="7" cm="1">
        <f t="array" ref="K19">ROW(Zukunftsrechner!29:29)</f>
        <v>29</v>
      </c>
      <c r="L19" s="22" t="s">
        <v>52</v>
      </c>
      <c r="M19" s="22" t="s">
        <v>76</v>
      </c>
      <c r="N19" s="22" t="s">
        <v>107</v>
      </c>
      <c r="O19" s="22" t="s">
        <v>118</v>
      </c>
      <c r="P19" s="22" t="s">
        <v>130</v>
      </c>
      <c r="Q19" s="22" t="s">
        <v>142</v>
      </c>
      <c r="R19" s="22" t="s">
        <v>168</v>
      </c>
      <c r="S19" s="22" t="s">
        <v>511</v>
      </c>
      <c r="T19" s="32" t="s">
        <v>3</v>
      </c>
      <c r="U19" s="22"/>
      <c r="V19" s="7">
        <f t="shared" si="0"/>
        <v>19</v>
      </c>
      <c r="W19" s="22" t="str">
        <f>VLOOKUP(AA19,NOTES[[Key]:[ZZZ]],$A$1,FALSE)</f>
        <v>Ansparrate unter Berücksichtigung von C: 
Bringen wir den Zukunftswert Ihres heutigen Ansparguthabens bei Rentenbeginn von dem benötigten Kapitalbetrag in Abzug, dann reduziert sich Ihre monatliche Ansparrate entsprechend. Hier ist die entsprechende Ansparrate für Kapitalbetrag B-C (mit Kapitalverzehr) ausgewiesen.</v>
      </c>
      <c r="X19" s="7">
        <v>3</v>
      </c>
      <c r="Y19" s="7" t="str">
        <f>CONCATENATE("C",TEXT(ROW(Zukunftsrechner!C33),"0"))</f>
        <v>C33</v>
      </c>
      <c r="Z19" s="7">
        <f>LEN(NOTES[[#This Row],[Zellkommentar]])</f>
        <v>316</v>
      </c>
      <c r="AA19" s="7" t="str">
        <f>CONCATENATE(NOTES[[#This Row],[Sheet]],NOTES[[#This Row],[Range]])</f>
        <v>3C33</v>
      </c>
      <c r="AB19" s="22" t="s">
        <v>285</v>
      </c>
      <c r="AC19" s="22" t="s">
        <v>299</v>
      </c>
      <c r="AD19" s="22" t="s">
        <v>313</v>
      </c>
      <c r="AE19" s="22" t="s">
        <v>327</v>
      </c>
      <c r="AF19" s="22" t="s">
        <v>341</v>
      </c>
      <c r="AG19" s="22" t="s">
        <v>355</v>
      </c>
      <c r="AH19" s="22" t="s">
        <v>369</v>
      </c>
      <c r="AI19" s="22" t="s">
        <v>503</v>
      </c>
      <c r="AJ19" s="32" t="s">
        <v>3</v>
      </c>
      <c r="AK19" s="23"/>
      <c r="AL19" s="78">
        <v>17</v>
      </c>
      <c r="AM19" s="79" t="s">
        <v>569</v>
      </c>
      <c r="AN19" s="79" t="str">
        <f>VLOOKUP(TRANSL_ANL[[#This Row],[Key]],TRANSL_ANL[[Key2]:[ZZ]],AN$1,FALSE)</f>
        <v>Hamburg, Juni 2024</v>
      </c>
      <c r="AO19" s="79" t="str">
        <f>TRANSL_ANL[[#This Row],[Key]]</f>
        <v>EL.1</v>
      </c>
      <c r="AP19" s="84" t="s">
        <v>679</v>
      </c>
      <c r="AQ19" s="79" t="s">
        <v>680</v>
      </c>
      <c r="AR19" s="79" t="s">
        <v>681</v>
      </c>
      <c r="AS19" s="79" t="s">
        <v>682</v>
      </c>
      <c r="AT19" s="79" t="s">
        <v>683</v>
      </c>
      <c r="AU19" s="79" t="s">
        <v>684</v>
      </c>
      <c r="AV19" s="79" t="s">
        <v>685</v>
      </c>
      <c r="AW19" s="79" t="s">
        <v>714</v>
      </c>
      <c r="AX19" s="83" t="s">
        <v>3</v>
      </c>
    </row>
    <row r="20" spans="11:50">
      <c r="K20" s="7">
        <v>31</v>
      </c>
      <c r="L20" s="22" t="s">
        <v>421</v>
      </c>
      <c r="M20" s="22" t="s">
        <v>422</v>
      </c>
      <c r="N20" s="22" t="s">
        <v>423</v>
      </c>
      <c r="O20" s="22" t="s">
        <v>424</v>
      </c>
      <c r="P20" s="22" t="s">
        <v>425</v>
      </c>
      <c r="Q20" s="22" t="s">
        <v>426</v>
      </c>
      <c r="R20" s="22" t="s">
        <v>427</v>
      </c>
      <c r="S20" s="22" t="s">
        <v>512</v>
      </c>
      <c r="T20" s="32" t="s">
        <v>3</v>
      </c>
      <c r="U20" s="22"/>
      <c r="AI20" s="51" t="s">
        <v>3</v>
      </c>
      <c r="AL20" s="78">
        <v>18</v>
      </c>
      <c r="AM20" s="79" t="s">
        <v>570</v>
      </c>
      <c r="AN20" s="79" t="str">
        <f>VLOOKUP(TRANSL_ANL[[#This Row],[Key]],TRANSL_ANL[[Key2]:[ZZ]],AN$1,FALSE)</f>
        <v>Start-up-Assist HHR UG (haftungsbeschränkt)</v>
      </c>
      <c r="AO20" s="79" t="str">
        <f>TRANSL_ANL[[#This Row],[Key]]</f>
        <v>EL.2</v>
      </c>
      <c r="AP20" s="79" t="s">
        <v>686</v>
      </c>
      <c r="AQ20" s="79" t="s">
        <v>687</v>
      </c>
      <c r="AR20" s="79" t="s">
        <v>686</v>
      </c>
      <c r="AS20" s="79" t="s">
        <v>688</v>
      </c>
      <c r="AT20" s="79" t="s">
        <v>689</v>
      </c>
      <c r="AU20" s="79" t="s">
        <v>690</v>
      </c>
      <c r="AV20" s="79" t="s">
        <v>691</v>
      </c>
      <c r="AW20" s="79" t="s">
        <v>715</v>
      </c>
      <c r="AX20" s="83" t="s">
        <v>3</v>
      </c>
    </row>
    <row r="21" spans="11:50">
      <c r="K21" s="7" cm="1">
        <f t="array" ref="K21">ROW(Zukunftsrechner!32:32)</f>
        <v>32</v>
      </c>
      <c r="L21" s="22" t="s">
        <v>428</v>
      </c>
      <c r="M21" s="22" t="s">
        <v>429</v>
      </c>
      <c r="N21" s="22" t="s">
        <v>430</v>
      </c>
      <c r="O21" s="22" t="s">
        <v>432</v>
      </c>
      <c r="P21" s="22" t="s">
        <v>433</v>
      </c>
      <c r="Q21" s="22" t="s">
        <v>434</v>
      </c>
      <c r="R21" s="22" t="s">
        <v>435</v>
      </c>
      <c r="S21" s="22" t="s">
        <v>513</v>
      </c>
      <c r="T21" s="32" t="s">
        <v>3</v>
      </c>
      <c r="U21" s="22"/>
      <c r="AI21" s="51" t="s">
        <v>3</v>
      </c>
    </row>
    <row r="22" spans="11:50">
      <c r="K22" s="7" cm="1">
        <f t="array" ref="K22">ROW(Zukunftsrechner!33:33)</f>
        <v>33</v>
      </c>
      <c r="L22" s="22" t="s">
        <v>55</v>
      </c>
      <c r="M22" s="22" t="s">
        <v>77</v>
      </c>
      <c r="N22" s="22" t="s">
        <v>431</v>
      </c>
      <c r="O22" s="22" t="s">
        <v>119</v>
      </c>
      <c r="P22" s="22" t="s">
        <v>131</v>
      </c>
      <c r="Q22" s="22" t="s">
        <v>143</v>
      </c>
      <c r="R22" s="22" t="s">
        <v>401</v>
      </c>
      <c r="S22" s="22" t="s">
        <v>514</v>
      </c>
      <c r="T22" s="32" t="s">
        <v>3</v>
      </c>
      <c r="U22" s="22"/>
      <c r="AI22" s="51" t="s">
        <v>3</v>
      </c>
    </row>
    <row r="23" spans="11:50">
      <c r="AI23" s="51" t="s">
        <v>3</v>
      </c>
    </row>
    <row r="24" spans="11:50">
      <c r="K24" s="7" t="s">
        <v>56</v>
      </c>
      <c r="L24" s="22" t="s">
        <v>57</v>
      </c>
      <c r="M24" s="22" t="s">
        <v>58</v>
      </c>
      <c r="N24" s="22" t="s">
        <v>59</v>
      </c>
      <c r="O24" s="22" t="s">
        <v>60</v>
      </c>
      <c r="P24" s="22" t="s">
        <v>61</v>
      </c>
      <c r="Q24" s="22" t="s">
        <v>62</v>
      </c>
      <c r="R24" s="22" t="s">
        <v>155</v>
      </c>
      <c r="S24" s="22" t="s">
        <v>485</v>
      </c>
      <c r="T24" s="8" t="s">
        <v>505</v>
      </c>
      <c r="W24" s="6"/>
      <c r="Y24" s="22"/>
      <c r="AB24" s="7"/>
      <c r="AC24" s="7"/>
      <c r="AJ24" s="22"/>
      <c r="AK24" s="51" t="s">
        <v>3</v>
      </c>
    </row>
    <row r="25" spans="11:50">
      <c r="K25" s="7" cm="1">
        <f t="array" ref="K25">ROW(Zukunftsrechner!11:11)</f>
        <v>11</v>
      </c>
      <c r="L25" s="61" t="s">
        <v>47</v>
      </c>
      <c r="M25" s="22" t="s">
        <v>80</v>
      </c>
      <c r="N25" s="22" t="s">
        <v>87</v>
      </c>
      <c r="O25" s="22" t="s">
        <v>92</v>
      </c>
      <c r="P25" s="22" t="s">
        <v>84</v>
      </c>
      <c r="Q25" s="22" t="s">
        <v>95</v>
      </c>
      <c r="R25" s="22" t="s">
        <v>169</v>
      </c>
      <c r="S25" s="22" t="s">
        <v>540</v>
      </c>
      <c r="T25" s="60" t="s">
        <v>3</v>
      </c>
      <c r="W25" s="6"/>
      <c r="Y25" s="22"/>
      <c r="AB25" s="7"/>
      <c r="AC25" s="7"/>
      <c r="AJ25" s="22"/>
      <c r="AK25" s="51" t="s">
        <v>3</v>
      </c>
    </row>
    <row r="26" spans="11:50">
      <c r="K26" s="7" cm="1">
        <f t="array" ref="K26">ROW(Zukunftsrechner!12:12)</f>
        <v>12</v>
      </c>
      <c r="L26" s="61" t="s">
        <v>50</v>
      </c>
      <c r="M26" s="22" t="s">
        <v>81</v>
      </c>
      <c r="N26" s="22" t="s">
        <v>88</v>
      </c>
      <c r="O26" s="22" t="s">
        <v>93</v>
      </c>
      <c r="P26" s="22" t="s">
        <v>85</v>
      </c>
      <c r="Q26" s="22" t="s">
        <v>96</v>
      </c>
      <c r="R26" s="22" t="s">
        <v>170</v>
      </c>
      <c r="S26" s="22" t="s">
        <v>541</v>
      </c>
      <c r="T26" s="60" t="s">
        <v>3</v>
      </c>
      <c r="W26" s="6"/>
      <c r="Y26" s="22"/>
      <c r="AB26" s="7"/>
      <c r="AC26" s="7"/>
      <c r="AJ26" s="22"/>
      <c r="AK26" s="51" t="s">
        <v>3</v>
      </c>
    </row>
    <row r="27" spans="11:50">
      <c r="K27" s="7" cm="1">
        <f t="array" ref="K27">ROW(Zukunftsrechner!14:14)</f>
        <v>14</v>
      </c>
      <c r="L27" s="61" t="s">
        <v>47</v>
      </c>
      <c r="M27" s="22" t="s">
        <v>80</v>
      </c>
      <c r="N27" s="22" t="s">
        <v>89</v>
      </c>
      <c r="O27" s="22" t="s">
        <v>92</v>
      </c>
      <c r="P27" s="22" t="s">
        <v>84</v>
      </c>
      <c r="Q27" s="22" t="s">
        <v>95</v>
      </c>
      <c r="R27" s="22" t="s">
        <v>169</v>
      </c>
      <c r="S27" s="22" t="s">
        <v>540</v>
      </c>
      <c r="T27" s="60" t="s">
        <v>3</v>
      </c>
      <c r="W27" s="6"/>
      <c r="Y27" s="22"/>
      <c r="AB27" s="7"/>
      <c r="AC27" s="7"/>
      <c r="AJ27" s="22"/>
      <c r="AK27" s="51" t="s">
        <v>3</v>
      </c>
    </row>
    <row r="28" spans="11:50">
      <c r="K28" s="7" cm="1">
        <f t="array" ref="K28">ROW(Zukunftsrechner!17:17)</f>
        <v>17</v>
      </c>
      <c r="L28" s="61" t="s">
        <v>185</v>
      </c>
      <c r="M28" s="22" t="s">
        <v>186</v>
      </c>
      <c r="N28" s="22" t="s">
        <v>187</v>
      </c>
      <c r="O28" s="22" t="s">
        <v>188</v>
      </c>
      <c r="P28" s="22" t="s">
        <v>189</v>
      </c>
      <c r="Q28" s="22" t="s">
        <v>190</v>
      </c>
      <c r="R28" s="22" t="s">
        <v>191</v>
      </c>
      <c r="S28" s="22" t="s">
        <v>542</v>
      </c>
      <c r="T28" s="60" t="s">
        <v>3</v>
      </c>
      <c r="W28" s="6"/>
      <c r="Y28" s="22"/>
      <c r="AB28" s="7"/>
      <c r="AC28" s="7"/>
      <c r="AJ28" s="22"/>
      <c r="AK28" s="22"/>
    </row>
    <row r="29" spans="11:50">
      <c r="K29" s="7" cm="1">
        <f t="array" ref="K29">ROW(Zukunftsrechner!20:20)</f>
        <v>20</v>
      </c>
      <c r="L29" s="61" t="s">
        <v>44</v>
      </c>
      <c r="M29" s="22" t="s">
        <v>81</v>
      </c>
      <c r="N29" s="22" t="s">
        <v>90</v>
      </c>
      <c r="O29" s="22" t="s">
        <v>93</v>
      </c>
      <c r="P29" s="22" t="s">
        <v>85</v>
      </c>
      <c r="Q29" s="22" t="s">
        <v>96</v>
      </c>
      <c r="R29" s="22" t="s">
        <v>170</v>
      </c>
      <c r="S29" s="22" t="s">
        <v>543</v>
      </c>
      <c r="T29" s="60" t="s">
        <v>3</v>
      </c>
      <c r="W29" s="6"/>
      <c r="Y29" s="22"/>
      <c r="AB29" s="7"/>
      <c r="AC29" s="7"/>
      <c r="AJ29" s="22"/>
      <c r="AK29" s="22"/>
    </row>
    <row r="30" spans="11:50">
      <c r="K30" s="7" cm="1">
        <f t="array" ref="K30">ROW(Zukunftsrechner!24:24)</f>
        <v>24</v>
      </c>
      <c r="L30" s="61" t="s">
        <v>47</v>
      </c>
      <c r="M30" s="22" t="s">
        <v>80</v>
      </c>
      <c r="N30" s="22" t="s">
        <v>89</v>
      </c>
      <c r="O30" s="22" t="s">
        <v>92</v>
      </c>
      <c r="P30" s="22" t="s">
        <v>84</v>
      </c>
      <c r="Q30" s="22" t="s">
        <v>95</v>
      </c>
      <c r="R30" s="22" t="s">
        <v>169</v>
      </c>
      <c r="S30" s="22" t="s">
        <v>540</v>
      </c>
      <c r="T30" s="60" t="s">
        <v>3</v>
      </c>
      <c r="W30" s="6"/>
      <c r="Y30" s="22"/>
      <c r="AB30" s="7"/>
      <c r="AC30" s="7"/>
      <c r="AJ30" s="22"/>
      <c r="AK30" s="22"/>
    </row>
    <row r="31" spans="11:50">
      <c r="K31" s="7" cm="1">
        <f t="array" ref="K31">ROW(Zukunftsrechner!25:25)</f>
        <v>25</v>
      </c>
      <c r="L31" s="61" t="s">
        <v>47</v>
      </c>
      <c r="M31" s="22" t="s">
        <v>80</v>
      </c>
      <c r="N31" s="22" t="s">
        <v>89</v>
      </c>
      <c r="O31" s="22" t="s">
        <v>92</v>
      </c>
      <c r="P31" s="22" t="s">
        <v>84</v>
      </c>
      <c r="Q31" s="22" t="s">
        <v>95</v>
      </c>
      <c r="R31" s="22" t="s">
        <v>169</v>
      </c>
      <c r="S31" s="22" t="s">
        <v>540</v>
      </c>
      <c r="T31" s="60" t="s">
        <v>3</v>
      </c>
      <c r="W31" s="6"/>
      <c r="Y31" s="22"/>
      <c r="AB31" s="7"/>
      <c r="AC31" s="7"/>
      <c r="AJ31" s="22"/>
      <c r="AK31" s="22"/>
    </row>
    <row r="32" spans="11:50">
      <c r="K32" s="7" cm="1">
        <f t="array" ref="K32">ROW(Zukunftsrechner!26:26)</f>
        <v>26</v>
      </c>
      <c r="L32" s="61"/>
      <c r="T32" s="60" t="s">
        <v>3</v>
      </c>
      <c r="W32" s="6"/>
      <c r="Y32" s="22"/>
      <c r="AB32" s="7"/>
      <c r="AC32" s="7"/>
      <c r="AJ32" s="22"/>
      <c r="AK32" s="22"/>
    </row>
    <row r="33" spans="11:37">
      <c r="K33" s="7" cm="1">
        <f t="array" ref="K33">ROW(Zukunftsrechner!32:32)</f>
        <v>32</v>
      </c>
      <c r="L33" s="61" t="s">
        <v>47</v>
      </c>
      <c r="M33" s="22" t="s">
        <v>80</v>
      </c>
      <c r="N33" s="22" t="s">
        <v>89</v>
      </c>
      <c r="O33" s="22" t="s">
        <v>92</v>
      </c>
      <c r="P33" s="22" t="s">
        <v>84</v>
      </c>
      <c r="Q33" s="22" t="s">
        <v>95</v>
      </c>
      <c r="R33" s="22" t="s">
        <v>169</v>
      </c>
      <c r="S33" s="22" t="s">
        <v>540</v>
      </c>
      <c r="T33" s="60" t="s">
        <v>3</v>
      </c>
      <c r="W33" s="6"/>
      <c r="Y33" s="22"/>
      <c r="AB33" s="7"/>
      <c r="AC33" s="7"/>
      <c r="AJ33" s="22"/>
      <c r="AK33" s="22"/>
    </row>
    <row r="34" spans="11:37">
      <c r="K34" s="7" cm="1">
        <f t="array" ref="K34">ROW(Zukunftsrechner!33:33)</f>
        <v>33</v>
      </c>
      <c r="L34" s="61" t="s">
        <v>47</v>
      </c>
      <c r="M34" s="22" t="s">
        <v>80</v>
      </c>
      <c r="N34" s="22" t="s">
        <v>89</v>
      </c>
      <c r="O34" s="22" t="s">
        <v>92</v>
      </c>
      <c r="P34" s="22" t="s">
        <v>84</v>
      </c>
      <c r="Q34" s="22" t="s">
        <v>95</v>
      </c>
      <c r="R34" s="22" t="s">
        <v>169</v>
      </c>
      <c r="S34" s="22" t="s">
        <v>540</v>
      </c>
      <c r="T34" s="60" t="s">
        <v>3</v>
      </c>
      <c r="W34" s="6"/>
      <c r="Y34" s="22"/>
      <c r="AB34" s="7"/>
      <c r="AC34" s="7"/>
      <c r="AJ34" s="22"/>
      <c r="AK34" s="22"/>
    </row>
    <row r="35" spans="11:37">
      <c r="K35" s="7" cm="1">
        <f t="array" ref="K35">ROW(Zukunftsrechner!34:34)</f>
        <v>34</v>
      </c>
      <c r="L35" s="22" t="s">
        <v>49</v>
      </c>
      <c r="M35" s="22" t="s">
        <v>82</v>
      </c>
      <c r="N35" s="22" t="s">
        <v>91</v>
      </c>
      <c r="O35" s="22" t="s">
        <v>94</v>
      </c>
      <c r="P35" s="22" t="s">
        <v>86</v>
      </c>
      <c r="Q35" s="22" t="s">
        <v>86</v>
      </c>
      <c r="R35" s="22" t="s">
        <v>171</v>
      </c>
      <c r="S35" s="22" t="s">
        <v>544</v>
      </c>
      <c r="T35" s="60" t="s">
        <v>3</v>
      </c>
      <c r="W35" s="6"/>
      <c r="Y35" s="22"/>
      <c r="AB35" s="7"/>
      <c r="AC35" s="7"/>
      <c r="AJ35" s="22"/>
      <c r="AK35" s="22"/>
    </row>
    <row r="37" spans="11:37">
      <c r="K37" s="13" t="s">
        <v>56</v>
      </c>
      <c r="L37" s="66" t="s">
        <v>57</v>
      </c>
      <c r="M37" s="66" t="s">
        <v>58</v>
      </c>
      <c r="N37" s="66" t="s">
        <v>59</v>
      </c>
      <c r="O37" s="66" t="s">
        <v>60</v>
      </c>
      <c r="P37" s="66" t="s">
        <v>61</v>
      </c>
      <c r="Q37" s="66" t="s">
        <v>62</v>
      </c>
      <c r="R37" s="69" t="s">
        <v>155</v>
      </c>
      <c r="S37" s="70" t="s">
        <v>485</v>
      </c>
      <c r="T37" s="59" t="s">
        <v>505</v>
      </c>
      <c r="U37" s="58"/>
    </row>
    <row r="38" spans="11:37">
      <c r="K38" s="14" cm="1">
        <f t="array" ref="K38">ROW(Renditen!1:1)</f>
        <v>1</v>
      </c>
      <c r="L38" s="29" t="s">
        <v>180</v>
      </c>
      <c r="M38" s="28" t="s">
        <v>194</v>
      </c>
      <c r="N38" s="29" t="s">
        <v>202</v>
      </c>
      <c r="O38" s="28" t="s">
        <v>210</v>
      </c>
      <c r="P38" s="29" t="s">
        <v>218</v>
      </c>
      <c r="Q38" s="28" t="s">
        <v>226</v>
      </c>
      <c r="R38" s="30" t="s">
        <v>234</v>
      </c>
      <c r="S38" s="27" t="s">
        <v>526</v>
      </c>
      <c r="T38" s="32" t="s">
        <v>3</v>
      </c>
      <c r="U38" s="22"/>
    </row>
    <row r="39" spans="11:37">
      <c r="K39" s="14" cm="1">
        <f t="array" ref="K39">ROW(Renditen!2:2)</f>
        <v>2</v>
      </c>
      <c r="L39" s="22" t="s">
        <v>192</v>
      </c>
      <c r="M39" s="27" t="s">
        <v>195</v>
      </c>
      <c r="N39" s="22" t="s">
        <v>203</v>
      </c>
      <c r="O39" s="27" t="s">
        <v>211</v>
      </c>
      <c r="P39" s="22" t="s">
        <v>219</v>
      </c>
      <c r="Q39" s="27" t="s">
        <v>227</v>
      </c>
      <c r="R39" s="22" t="s">
        <v>235</v>
      </c>
      <c r="S39" s="27" t="s">
        <v>527</v>
      </c>
      <c r="T39" s="32" t="s">
        <v>3</v>
      </c>
      <c r="U39" s="22"/>
    </row>
    <row r="40" spans="11:37">
      <c r="K40" s="14" cm="1">
        <f t="array" ref="K40">ROW(Renditen!3:3)</f>
        <v>3</v>
      </c>
      <c r="L40" s="22" t="s">
        <v>178</v>
      </c>
      <c r="M40" s="27" t="s">
        <v>196</v>
      </c>
      <c r="N40" s="22" t="s">
        <v>204</v>
      </c>
      <c r="O40" s="27" t="s">
        <v>212</v>
      </c>
      <c r="P40" s="22" t="s">
        <v>220</v>
      </c>
      <c r="Q40" s="27" t="s">
        <v>228</v>
      </c>
      <c r="R40" s="22" t="s">
        <v>236</v>
      </c>
      <c r="S40" s="27" t="s">
        <v>528</v>
      </c>
      <c r="T40" s="32" t="s">
        <v>3</v>
      </c>
      <c r="U40" s="22"/>
    </row>
    <row r="41" spans="11:37">
      <c r="K41" s="14" cm="1">
        <f t="array" ref="K41">ROW(Renditen!2:2)</f>
        <v>2</v>
      </c>
      <c r="L41" s="22" t="s">
        <v>179</v>
      </c>
      <c r="M41" s="27" t="s">
        <v>197</v>
      </c>
      <c r="N41" s="22" t="s">
        <v>205</v>
      </c>
      <c r="O41" s="27" t="s">
        <v>213</v>
      </c>
      <c r="P41" s="22" t="s">
        <v>221</v>
      </c>
      <c r="Q41" s="27" t="s">
        <v>229</v>
      </c>
      <c r="R41" s="22" t="s">
        <v>237</v>
      </c>
      <c r="S41" s="27" t="s">
        <v>529</v>
      </c>
      <c r="T41" s="32" t="s">
        <v>3</v>
      </c>
      <c r="U41" s="22"/>
    </row>
    <row r="42" spans="11:37">
      <c r="K42" s="14" t="s">
        <v>741</v>
      </c>
      <c r="L42" s="22" t="s">
        <v>2</v>
      </c>
      <c r="M42" s="27" t="s">
        <v>767</v>
      </c>
      <c r="N42" s="22" t="s">
        <v>763</v>
      </c>
      <c r="O42" s="27" t="s">
        <v>759</v>
      </c>
      <c r="P42" s="22" t="s">
        <v>755</v>
      </c>
      <c r="Q42" s="27" t="s">
        <v>751</v>
      </c>
      <c r="R42" s="22" t="s">
        <v>747</v>
      </c>
      <c r="S42" s="27" t="s">
        <v>738</v>
      </c>
      <c r="T42" s="32" t="s">
        <v>3</v>
      </c>
    </row>
    <row r="43" spans="11:37">
      <c r="K43" s="14" t="s">
        <v>735</v>
      </c>
      <c r="L43" s="22" t="s">
        <v>1</v>
      </c>
      <c r="M43" s="27" t="s">
        <v>198</v>
      </c>
      <c r="N43" s="22" t="s">
        <v>206</v>
      </c>
      <c r="O43" s="27" t="s">
        <v>214</v>
      </c>
      <c r="P43" s="22" t="s">
        <v>222</v>
      </c>
      <c r="Q43" s="27" t="s">
        <v>230</v>
      </c>
      <c r="R43" s="22" t="s">
        <v>238</v>
      </c>
      <c r="S43" s="27" t="s">
        <v>530</v>
      </c>
      <c r="T43" s="32" t="s">
        <v>3</v>
      </c>
    </row>
    <row r="44" spans="11:37">
      <c r="K44" s="14" t="s">
        <v>736</v>
      </c>
      <c r="L44" s="22" t="s">
        <v>265</v>
      </c>
      <c r="M44" s="27" t="s">
        <v>768</v>
      </c>
      <c r="N44" s="22" t="s">
        <v>764</v>
      </c>
      <c r="O44" s="27" t="s">
        <v>760</v>
      </c>
      <c r="P44" s="22" t="s">
        <v>756</v>
      </c>
      <c r="Q44" s="27" t="s">
        <v>752</v>
      </c>
      <c r="R44" s="22" t="s">
        <v>748</v>
      </c>
      <c r="S44" s="27" t="s">
        <v>739</v>
      </c>
      <c r="T44" s="32" t="s">
        <v>3</v>
      </c>
    </row>
    <row r="45" spans="11:37">
      <c r="K45" s="14" t="s">
        <v>742</v>
      </c>
      <c r="L45" s="22" t="s">
        <v>737</v>
      </c>
      <c r="M45" s="27" t="s">
        <v>769</v>
      </c>
      <c r="N45" s="22" t="s">
        <v>765</v>
      </c>
      <c r="O45" s="27" t="s">
        <v>761</v>
      </c>
      <c r="P45" s="22" t="s">
        <v>757</v>
      </c>
      <c r="Q45" s="27" t="s">
        <v>753</v>
      </c>
      <c r="R45" s="22" t="s">
        <v>749</v>
      </c>
      <c r="S45" s="27" t="s">
        <v>740</v>
      </c>
      <c r="T45" s="32" t="s">
        <v>3</v>
      </c>
    </row>
    <row r="46" spans="11:37">
      <c r="K46" s="14" t="s">
        <v>743</v>
      </c>
      <c r="L46" s="22" t="s">
        <v>178</v>
      </c>
      <c r="M46" s="27" t="s">
        <v>770</v>
      </c>
      <c r="N46" s="22" t="s">
        <v>204</v>
      </c>
      <c r="O46" s="27" t="s">
        <v>212</v>
      </c>
      <c r="P46" s="22" t="s">
        <v>220</v>
      </c>
      <c r="Q46" s="27" t="s">
        <v>228</v>
      </c>
      <c r="R46" s="22" t="s">
        <v>236</v>
      </c>
      <c r="S46" s="27" t="s">
        <v>528</v>
      </c>
      <c r="T46" s="32" t="s">
        <v>3</v>
      </c>
    </row>
    <row r="47" spans="11:37">
      <c r="K47" s="14" t="s">
        <v>744</v>
      </c>
      <c r="L47" s="22" t="s">
        <v>745</v>
      </c>
      <c r="M47" s="27" t="s">
        <v>771</v>
      </c>
      <c r="N47" s="22" t="s">
        <v>766</v>
      </c>
      <c r="O47" s="27" t="s">
        <v>762</v>
      </c>
      <c r="P47" s="22" t="s">
        <v>758</v>
      </c>
      <c r="Q47" s="27" t="s">
        <v>754</v>
      </c>
      <c r="R47" s="22" t="s">
        <v>750</v>
      </c>
      <c r="S47" s="27" t="s">
        <v>746</v>
      </c>
      <c r="T47" s="32" t="s">
        <v>3</v>
      </c>
    </row>
    <row r="48" spans="11:37">
      <c r="K48" s="130"/>
      <c r="T48" s="32"/>
    </row>
    <row r="49" spans="11:21">
      <c r="K49" s="13" t="s">
        <v>193</v>
      </c>
      <c r="M49" s="27"/>
      <c r="O49" s="27"/>
      <c r="Q49" s="27"/>
      <c r="S49" s="27"/>
      <c r="T49" s="32" t="s">
        <v>3</v>
      </c>
    </row>
    <row r="50" spans="11:21">
      <c r="K50" s="14">
        <v>1</v>
      </c>
      <c r="L50" s="22" t="s">
        <v>1</v>
      </c>
      <c r="M50" s="27" t="s">
        <v>198</v>
      </c>
      <c r="N50" s="22" t="s">
        <v>206</v>
      </c>
      <c r="O50" s="27" t="s">
        <v>214</v>
      </c>
      <c r="P50" s="22" t="s">
        <v>222</v>
      </c>
      <c r="Q50" s="27" t="s">
        <v>230</v>
      </c>
      <c r="R50" s="22" t="s">
        <v>238</v>
      </c>
      <c r="S50" s="27" t="s">
        <v>530</v>
      </c>
      <c r="T50" s="32" t="s">
        <v>3</v>
      </c>
    </row>
    <row r="51" spans="11:21">
      <c r="K51" s="14">
        <v>2</v>
      </c>
      <c r="L51" s="22" t="s">
        <v>719</v>
      </c>
      <c r="M51" s="27" t="s">
        <v>720</v>
      </c>
      <c r="N51" s="22" t="s">
        <v>725</v>
      </c>
      <c r="O51" s="27" t="s">
        <v>723</v>
      </c>
      <c r="P51" s="22" t="s">
        <v>724</v>
      </c>
      <c r="Q51" s="27" t="s">
        <v>723</v>
      </c>
      <c r="R51" s="22" t="s">
        <v>721</v>
      </c>
      <c r="S51" s="27" t="s">
        <v>722</v>
      </c>
      <c r="T51" s="32" t="s">
        <v>3</v>
      </c>
      <c r="U51" s="22"/>
    </row>
    <row r="52" spans="11:21">
      <c r="K52" s="14">
        <v>3</v>
      </c>
      <c r="L52" s="22" t="s">
        <v>719</v>
      </c>
      <c r="M52" s="27" t="s">
        <v>720</v>
      </c>
      <c r="N52" s="22" t="s">
        <v>725</v>
      </c>
      <c r="O52" s="27" t="s">
        <v>723</v>
      </c>
      <c r="P52" s="22" t="s">
        <v>724</v>
      </c>
      <c r="Q52" s="27" t="s">
        <v>723</v>
      </c>
      <c r="R52" s="22" t="s">
        <v>721</v>
      </c>
      <c r="S52" s="27" t="s">
        <v>722</v>
      </c>
      <c r="T52" s="32" t="s">
        <v>3</v>
      </c>
      <c r="U52" s="22"/>
    </row>
    <row r="53" spans="11:21">
      <c r="K53" s="14">
        <v>4</v>
      </c>
      <c r="L53" s="22" t="s">
        <v>719</v>
      </c>
      <c r="M53" s="27" t="s">
        <v>720</v>
      </c>
      <c r="N53" s="22" t="s">
        <v>725</v>
      </c>
      <c r="O53" s="27" t="s">
        <v>723</v>
      </c>
      <c r="P53" s="22" t="s">
        <v>724</v>
      </c>
      <c r="Q53" s="27" t="s">
        <v>723</v>
      </c>
      <c r="R53" s="22" t="s">
        <v>721</v>
      </c>
      <c r="S53" s="27" t="s">
        <v>722</v>
      </c>
      <c r="T53" s="32" t="s">
        <v>3</v>
      </c>
      <c r="U53" s="22"/>
    </row>
    <row r="54" spans="11:21">
      <c r="K54" s="14">
        <v>5</v>
      </c>
      <c r="L54" s="22" t="s">
        <v>719</v>
      </c>
      <c r="M54" s="27" t="s">
        <v>720</v>
      </c>
      <c r="N54" s="22" t="s">
        <v>725</v>
      </c>
      <c r="O54" s="27" t="s">
        <v>723</v>
      </c>
      <c r="P54" s="22" t="s">
        <v>724</v>
      </c>
      <c r="Q54" s="27" t="s">
        <v>723</v>
      </c>
      <c r="R54" s="22" t="s">
        <v>721</v>
      </c>
      <c r="S54" s="27" t="s">
        <v>722</v>
      </c>
      <c r="T54" s="32" t="s">
        <v>3</v>
      </c>
    </row>
    <row r="55" spans="11:21">
      <c r="K55" s="14">
        <v>8</v>
      </c>
      <c r="L55" s="22" t="s">
        <v>719</v>
      </c>
      <c r="M55" s="27" t="s">
        <v>720</v>
      </c>
      <c r="N55" s="22" t="s">
        <v>725</v>
      </c>
      <c r="O55" s="27" t="s">
        <v>723</v>
      </c>
      <c r="P55" s="22" t="s">
        <v>724</v>
      </c>
      <c r="Q55" s="27" t="s">
        <v>723</v>
      </c>
      <c r="R55" s="22" t="s">
        <v>721</v>
      </c>
      <c r="S55" s="27" t="s">
        <v>722</v>
      </c>
      <c r="T55" s="32" t="s">
        <v>3</v>
      </c>
    </row>
    <row r="56" spans="11:21">
      <c r="K56" s="14">
        <v>9</v>
      </c>
      <c r="L56" s="22" t="s">
        <v>719</v>
      </c>
      <c r="M56" s="27" t="s">
        <v>720</v>
      </c>
      <c r="N56" s="22" t="s">
        <v>725</v>
      </c>
      <c r="O56" s="27" t="s">
        <v>723</v>
      </c>
      <c r="P56" s="22" t="s">
        <v>724</v>
      </c>
      <c r="Q56" s="27" t="s">
        <v>723</v>
      </c>
      <c r="R56" s="22" t="s">
        <v>721</v>
      </c>
      <c r="S56" s="27" t="s">
        <v>722</v>
      </c>
      <c r="T56" s="32" t="s">
        <v>3</v>
      </c>
    </row>
    <row r="57" spans="11:21">
      <c r="K57" s="13" t="s">
        <v>56</v>
      </c>
      <c r="M57" s="27"/>
      <c r="O57" s="27"/>
      <c r="Q57" s="27"/>
      <c r="S57" s="27"/>
      <c r="T57" s="32" t="s">
        <v>3</v>
      </c>
    </row>
    <row r="58" spans="11:21">
      <c r="K58" s="14">
        <f>ROW(Renditen!A37)</f>
        <v>37</v>
      </c>
      <c r="L58" s="22" t="s">
        <v>184</v>
      </c>
      <c r="M58" s="27" t="s">
        <v>199</v>
      </c>
      <c r="N58" s="22" t="s">
        <v>207</v>
      </c>
      <c r="O58" s="27" t="s">
        <v>215</v>
      </c>
      <c r="P58" s="22" t="s">
        <v>223</v>
      </c>
      <c r="Q58" s="27" t="s">
        <v>231</v>
      </c>
      <c r="R58" s="22" t="s">
        <v>239</v>
      </c>
      <c r="S58" s="27" t="s">
        <v>531</v>
      </c>
      <c r="T58" s="32" t="s">
        <v>3</v>
      </c>
    </row>
    <row r="59" spans="11:21">
      <c r="K59" s="14" cm="1">
        <f t="array" ref="K59">ROW(Renditen!35:35)</f>
        <v>35</v>
      </c>
      <c r="L59" s="22" t="s">
        <v>734</v>
      </c>
      <c r="M59" s="27" t="s">
        <v>200</v>
      </c>
      <c r="N59" s="22" t="s">
        <v>208</v>
      </c>
      <c r="O59" s="27" t="s">
        <v>216</v>
      </c>
      <c r="P59" s="22" t="s">
        <v>224</v>
      </c>
      <c r="Q59" s="27" t="s">
        <v>232</v>
      </c>
      <c r="R59" s="22" t="s">
        <v>240</v>
      </c>
      <c r="S59" s="27" t="s">
        <v>532</v>
      </c>
      <c r="T59" s="32" t="s">
        <v>3</v>
      </c>
    </row>
    <row r="60" spans="11:21">
      <c r="K60" s="14" cm="1">
        <f t="array" ref="K60">ROW(Renditen!36:36)</f>
        <v>36</v>
      </c>
      <c r="L60" s="22" t="s">
        <v>733</v>
      </c>
      <c r="M60" s="27" t="s">
        <v>201</v>
      </c>
      <c r="N60" s="22" t="s">
        <v>209</v>
      </c>
      <c r="O60" s="27" t="s">
        <v>217</v>
      </c>
      <c r="P60" s="22" t="s">
        <v>225</v>
      </c>
      <c r="Q60" s="27" t="s">
        <v>233</v>
      </c>
      <c r="R60" s="22" t="s">
        <v>241</v>
      </c>
      <c r="S60" s="27" t="s">
        <v>533</v>
      </c>
      <c r="T60" s="32" t="s">
        <v>3</v>
      </c>
    </row>
    <row r="62" spans="11:21">
      <c r="K62" s="7" t="s">
        <v>248</v>
      </c>
      <c r="L62" s="22" t="s">
        <v>57</v>
      </c>
      <c r="M62" s="22" t="s">
        <v>58</v>
      </c>
      <c r="N62" s="22" t="s">
        <v>59</v>
      </c>
      <c r="O62" s="22" t="s">
        <v>60</v>
      </c>
      <c r="P62" s="22" t="s">
        <v>61</v>
      </c>
      <c r="Q62" s="22" t="s">
        <v>62</v>
      </c>
      <c r="R62" s="22" t="s">
        <v>155</v>
      </c>
      <c r="S62" s="71" t="s">
        <v>485</v>
      </c>
      <c r="T62" s="8" t="s">
        <v>505</v>
      </c>
      <c r="U62" s="22"/>
    </row>
    <row r="63" spans="11:21">
      <c r="K63" s="7" t="s">
        <v>249</v>
      </c>
      <c r="L63" s="22" t="s">
        <v>264</v>
      </c>
      <c r="M63" s="22" t="s">
        <v>399</v>
      </c>
      <c r="N63" s="22" t="s">
        <v>399</v>
      </c>
      <c r="O63" s="22" t="s">
        <v>399</v>
      </c>
      <c r="P63" s="22" t="s">
        <v>399</v>
      </c>
      <c r="Q63" s="22" t="s">
        <v>399</v>
      </c>
      <c r="R63" s="22" t="s">
        <v>399</v>
      </c>
      <c r="S63" s="22" t="s">
        <v>534</v>
      </c>
      <c r="T63" s="60" t="s">
        <v>3</v>
      </c>
    </row>
    <row r="64" spans="11:21">
      <c r="K64" s="7" t="s">
        <v>250</v>
      </c>
      <c r="L64" s="22" t="s">
        <v>386</v>
      </c>
      <c r="M64" s="22" t="s">
        <v>385</v>
      </c>
      <c r="N64" s="22" t="s">
        <v>387</v>
      </c>
      <c r="O64" s="22" t="s">
        <v>388</v>
      </c>
      <c r="P64" s="22" t="s">
        <v>389</v>
      </c>
      <c r="Q64" s="22" t="s">
        <v>390</v>
      </c>
      <c r="R64" s="22" t="s">
        <v>391</v>
      </c>
      <c r="S64" s="22" t="s">
        <v>535</v>
      </c>
      <c r="T64" s="60" t="s">
        <v>3</v>
      </c>
    </row>
    <row r="65" spans="11:20">
      <c r="K65" s="7" t="s">
        <v>251</v>
      </c>
      <c r="L65" s="22" t="s">
        <v>0</v>
      </c>
      <c r="M65" s="22" t="s">
        <v>65</v>
      </c>
      <c r="N65" s="22" t="s">
        <v>97</v>
      </c>
      <c r="O65" s="22" t="s">
        <v>108</v>
      </c>
      <c r="P65" s="22" t="s">
        <v>262</v>
      </c>
      <c r="Q65" s="22" t="s">
        <v>132</v>
      </c>
      <c r="R65" s="22" t="s">
        <v>156</v>
      </c>
      <c r="S65" s="22" t="s">
        <v>506</v>
      </c>
      <c r="T65" s="60" t="s">
        <v>3</v>
      </c>
    </row>
    <row r="66" spans="11:20">
      <c r="K66" s="7" t="s">
        <v>252</v>
      </c>
      <c r="L66" s="22" t="s">
        <v>450</v>
      </c>
      <c r="M66" s="22" t="s">
        <v>451</v>
      </c>
      <c r="N66" s="22" t="s">
        <v>452</v>
      </c>
      <c r="O66" s="22" t="s">
        <v>453</v>
      </c>
      <c r="P66" s="22" t="s">
        <v>454</v>
      </c>
      <c r="Q66" s="22" t="s">
        <v>455</v>
      </c>
      <c r="R66" s="22" t="s">
        <v>469</v>
      </c>
      <c r="S66" s="22" t="s">
        <v>536</v>
      </c>
      <c r="T66" s="60" t="s">
        <v>3</v>
      </c>
    </row>
    <row r="67" spans="11:20">
      <c r="K67" s="7" t="s">
        <v>253</v>
      </c>
      <c r="L67" s="22" t="s">
        <v>377</v>
      </c>
      <c r="M67" s="22" t="s">
        <v>378</v>
      </c>
      <c r="N67" s="22" t="s">
        <v>379</v>
      </c>
      <c r="O67" s="22" t="s">
        <v>380</v>
      </c>
      <c r="P67" s="22" t="s">
        <v>381</v>
      </c>
      <c r="Q67" s="22" t="s">
        <v>382</v>
      </c>
      <c r="R67" s="22" t="s">
        <v>383</v>
      </c>
      <c r="S67" s="22" t="s">
        <v>537</v>
      </c>
      <c r="T67" s="60" t="s">
        <v>3</v>
      </c>
    </row>
    <row r="68" spans="11:20">
      <c r="K68" s="7" t="s">
        <v>254</v>
      </c>
      <c r="L68" s="22" t="s">
        <v>255</v>
      </c>
      <c r="M68" s="22" t="s">
        <v>256</v>
      </c>
      <c r="N68" s="22" t="s">
        <v>257</v>
      </c>
      <c r="O68" s="22" t="s">
        <v>258</v>
      </c>
      <c r="P68" s="22" t="s">
        <v>259</v>
      </c>
      <c r="Q68" s="22" t="s">
        <v>260</v>
      </c>
      <c r="R68" s="22" t="s">
        <v>261</v>
      </c>
      <c r="S68" s="22" t="s">
        <v>538</v>
      </c>
      <c r="T68" s="60" t="s">
        <v>3</v>
      </c>
    </row>
    <row r="69" spans="11:20">
      <c r="K69" s="7" t="s">
        <v>384</v>
      </c>
      <c r="L69" s="22" t="s">
        <v>398</v>
      </c>
      <c r="M69" s="22" t="s">
        <v>397</v>
      </c>
      <c r="N69" s="22" t="s">
        <v>396</v>
      </c>
      <c r="O69" s="22" t="s">
        <v>395</v>
      </c>
      <c r="P69" s="22" t="s">
        <v>394</v>
      </c>
      <c r="Q69" s="22" t="s">
        <v>393</v>
      </c>
      <c r="R69" s="22" t="s">
        <v>392</v>
      </c>
      <c r="S69" s="22" t="s">
        <v>539</v>
      </c>
      <c r="T69" s="60" t="s">
        <v>3</v>
      </c>
    </row>
    <row r="70" spans="11:20">
      <c r="K70" s="7" t="s">
        <v>773</v>
      </c>
      <c r="L70" s="22" t="s">
        <v>775</v>
      </c>
      <c r="M70" s="22" t="s">
        <v>774</v>
      </c>
      <c r="N70" s="22" t="s">
        <v>776</v>
      </c>
      <c r="O70" s="22" t="s">
        <v>777</v>
      </c>
      <c r="P70" s="22" t="s">
        <v>778</v>
      </c>
      <c r="Q70" s="22" t="s">
        <v>779</v>
      </c>
      <c r="R70" s="22" t="s">
        <v>780</v>
      </c>
      <c r="S70" s="22" t="s">
        <v>781</v>
      </c>
      <c r="T70" s="8"/>
    </row>
  </sheetData>
  <sheetProtection algorithmName="SHA-512" hashValue="S6JwMcy9mM65qITwgZXwCBOXDyREL/YKYzszhOO2bEnQT21kqJnCqh1oM3GRYrqUJXO+93+w9aDt9A2LDI7icQ==" saltValue="q8rzDTIa1EV9qN799eSb+w==" spinCount="100000" sheet="1" objects="1" scenarios="1"/>
  <phoneticPr fontId="20" type="noConversion"/>
  <pageMargins left="0.7" right="0.7" top="0.78740157499999996" bottom="0.78740157499999996" header="0.3" footer="0.3"/>
  <tableParts count="7">
    <tablePart r:id="rId1"/>
    <tablePart r:id="rId2"/>
    <tablePart r:id="rId3"/>
    <tablePart r:id="rId4"/>
    <tablePart r:id="rId5"/>
    <tablePart r:id="rId6"/>
    <tablePart r:id="rId7"/>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vt:i4>
      </vt:variant>
      <vt:variant>
        <vt:lpstr>Benannte Bereiche</vt:lpstr>
      </vt:variant>
      <vt:variant>
        <vt:i4>6</vt:i4>
      </vt:variant>
    </vt:vector>
  </HeadingPairs>
  <TitlesOfParts>
    <vt:vector size="11" baseType="lpstr">
      <vt:lpstr>Informationen &amp; Tutorial</vt:lpstr>
      <vt:lpstr>Nutzungsbedingungen</vt:lpstr>
      <vt:lpstr>Zukunftsrechner</vt:lpstr>
      <vt:lpstr>Renditen</vt:lpstr>
      <vt:lpstr>Inflationsraten DE</vt:lpstr>
      <vt:lpstr>Nutzungsbedingungen!Druckbereich</vt:lpstr>
      <vt:lpstr>Renditen!Druckbereich</vt:lpstr>
      <vt:lpstr>Zukunftsrechner!Druckbereich</vt:lpstr>
      <vt:lpstr>'Inflationsraten DE'!Drucktitel</vt:lpstr>
      <vt:lpstr>Nutzungsbedingungen!Drucktitel</vt:lpstr>
      <vt:lpstr>Sprachen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Reinhard Hahn</dc:creator>
  <cp:lastModifiedBy>Holger Gasau</cp:lastModifiedBy>
  <cp:lastPrinted>2024-06-14T06:46:16Z</cp:lastPrinted>
  <dcterms:created xsi:type="dcterms:W3CDTF">2024-01-12T18:03:38Z</dcterms:created>
  <dcterms:modified xsi:type="dcterms:W3CDTF">2024-10-11T16:05:53Z</dcterms:modified>
</cp:coreProperties>
</file>